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apedu.sharepoint.com/sites/oticmas/Documentos compartidos/OTIC 2026/Entes de control externos 2026/"/>
    </mc:Choice>
  </mc:AlternateContent>
  <xr:revisionPtr revIDLastSave="0" documentId="8_{4E87451C-E54B-4814-857C-2009762B65CC}" xr6:coauthVersionLast="47" xr6:coauthVersionMax="47" xr10:uidLastSave="{00000000-0000-0000-0000-000000000000}"/>
  <bookViews>
    <workbookView xWindow="-108" yWindow="-108" windowWidth="23256" windowHeight="12456" firstSheet="3" activeTab="3" xr2:uid="{00000000-000D-0000-FFFF-FFFF00000000}"/>
  </bookViews>
  <sheets>
    <sheet name="Hoja2" sheetId="4" state="hidden" r:id="rId1"/>
    <sheet name="Hoja1" sheetId="3" state="hidden" r:id="rId2"/>
    <sheet name="PERSONA JURIDICA" sheetId="2" r:id="rId3"/>
    <sheet name="PERSONA NATURAL" sheetId="1" r:id="rId4"/>
    <sheet name="Hoja3" sheetId="11" state="hidden" r:id="rId5"/>
    <sheet name="PN" sheetId="10" state="hidden" r:id="rId6"/>
    <sheet name="CL Persona Natural" sheetId="9" r:id="rId7"/>
    <sheet name="CL Contrato Directo" sheetId="5" r:id="rId8"/>
    <sheet name="CL Acuerdo Marco" sheetId="6" r:id="rId9"/>
    <sheet name="CL Mínima cuantía" sheetId="7" r:id="rId10"/>
    <sheet name="CL  Subasta Inversa" sheetId="8" r:id="rId11"/>
  </sheets>
  <definedNames>
    <definedName name="_xlnm._FilterDatabase" localSheetId="3" hidden="1">'PERSONA NATURAL'!$A$1:$AY$1</definedName>
    <definedName name="_xlnm._FilterDatabase" localSheetId="2" hidden="1">'PERSONA JURIDICA'!$A$2:$AZ$36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2" l="1"/>
  <c r="AE7" i="2"/>
  <c r="AI7" i="2" s="1"/>
  <c r="AI12" i="2"/>
  <c r="AC12" i="2"/>
  <c r="AE5" i="2"/>
  <c r="AE4" i="2"/>
  <c r="AE3" i="2"/>
  <c r="AB180" i="1"/>
  <c r="AB179" i="1"/>
  <c r="AB178" i="1"/>
  <c r="AB177" i="1"/>
  <c r="AB176" i="1"/>
  <c r="AB175" i="1"/>
  <c r="AB174" i="1"/>
  <c r="AB173" i="1"/>
  <c r="AB170" i="1"/>
  <c r="AB167" i="1"/>
  <c r="AB166" i="1"/>
  <c r="AB165" i="1"/>
  <c r="AB63" i="1"/>
  <c r="AB61" i="1"/>
  <c r="AB60" i="1"/>
  <c r="AB59" i="1"/>
  <c r="AB58" i="1"/>
  <c r="AB55" i="1"/>
  <c r="AB39" i="1"/>
  <c r="AB138" i="1"/>
  <c r="AB137" i="1"/>
  <c r="AB136" i="1"/>
  <c r="AB134" i="1"/>
  <c r="AB130" i="1"/>
  <c r="AB129" i="1"/>
  <c r="AB128" i="1"/>
  <c r="AB124" i="1"/>
  <c r="AB123" i="1"/>
  <c r="AB80" i="1"/>
  <c r="AB111" i="1"/>
  <c r="AB108" i="1"/>
  <c r="AB107" i="1"/>
  <c r="AB105" i="1"/>
  <c r="AB103" i="1"/>
  <c r="AB102" i="1"/>
  <c r="AB100" i="1"/>
  <c r="AB99" i="1"/>
  <c r="AB98" i="1"/>
  <c r="AB97" i="1"/>
  <c r="AB96" i="1"/>
  <c r="AB95" i="1"/>
  <c r="AB92" i="1"/>
  <c r="AB88" i="1"/>
  <c r="AB87" i="1"/>
  <c r="AB81" i="1"/>
  <c r="AB78" i="1"/>
  <c r="AB77" i="1"/>
  <c r="AB74" i="1"/>
  <c r="AB73" i="1"/>
  <c r="AB72" i="1"/>
  <c r="AB71" i="1"/>
  <c r="AB68" i="1"/>
  <c r="AB67" i="1"/>
  <c r="AB64" i="1"/>
  <c r="AB53" i="1"/>
  <c r="AB52" i="1"/>
  <c r="AB169" i="1"/>
  <c r="AB168" i="1"/>
  <c r="AB164" i="1"/>
  <c r="AB163" i="1"/>
  <c r="AB162" i="1"/>
  <c r="AB161" i="1"/>
  <c r="AB160" i="1"/>
  <c r="AB157" i="1"/>
  <c r="AB156" i="1"/>
  <c r="AB155" i="1"/>
  <c r="AB154" i="1"/>
  <c r="AB153" i="1"/>
  <c r="AB152" i="1"/>
  <c r="AB150" i="1"/>
  <c r="AB149" i="1"/>
  <c r="AB148" i="1"/>
  <c r="AB146" i="1"/>
  <c r="AB145" i="1"/>
  <c r="AB143" i="1"/>
  <c r="AB141" i="1"/>
  <c r="AB140" i="1"/>
  <c r="AB135" i="1"/>
  <c r="AB127" i="1"/>
  <c r="AB126" i="1"/>
  <c r="AB125" i="1"/>
  <c r="AB120" i="1"/>
  <c r="AB116" i="1"/>
  <c r="AB115" i="1"/>
  <c r="AB113" i="1"/>
  <c r="AB191" i="1"/>
  <c r="AB189" i="1"/>
  <c r="AB188" i="1"/>
  <c r="AB187" i="1"/>
  <c r="AB186" i="1"/>
  <c r="AB185" i="1"/>
  <c r="AB184" i="1"/>
  <c r="AB183" i="1"/>
  <c r="AB182" i="1"/>
  <c r="AB181" i="1"/>
  <c r="AB171" i="1"/>
  <c r="AB158" i="1"/>
  <c r="AB151" i="1"/>
  <c r="AB133" i="1"/>
  <c r="AB132" i="1"/>
  <c r="AB131" i="1"/>
  <c r="AB122" i="1"/>
  <c r="AB117" i="1"/>
  <c r="AB86" i="1"/>
  <c r="AB85" i="1"/>
  <c r="AB83" i="1"/>
  <c r="AB82" i="1"/>
  <c r="AB54" i="1"/>
  <c r="AB35" i="1"/>
  <c r="AB34" i="1"/>
  <c r="AB31" i="1"/>
  <c r="AB28" i="1"/>
  <c r="AB27" i="1"/>
  <c r="AB26" i="1"/>
  <c r="AB25" i="1"/>
  <c r="AB22" i="1"/>
  <c r="AB21" i="1"/>
  <c r="AB19" i="1"/>
  <c r="AB50" i="1"/>
  <c r="AB38" i="1"/>
  <c r="AB37" i="1"/>
  <c r="AB32" i="1"/>
  <c r="AB24" i="1"/>
  <c r="AB18" i="1"/>
  <c r="AB17" i="1"/>
  <c r="AB41" i="1"/>
  <c r="AB42" i="1"/>
  <c r="AB43" i="1"/>
  <c r="AB44" i="1"/>
  <c r="AB45" i="1"/>
  <c r="AB46" i="1"/>
  <c r="AB47" i="1"/>
  <c r="AB48" i="1"/>
  <c r="AB49" i="1"/>
  <c r="AB40" i="1"/>
  <c r="AB14" i="1"/>
  <c r="AB15" i="1"/>
  <c r="AB16" i="1"/>
  <c r="AB139" i="1"/>
  <c r="AB190" i="1"/>
  <c r="AB172" i="1"/>
  <c r="AB159" i="1"/>
  <c r="AB147" i="1"/>
  <c r="AB144" i="1"/>
  <c r="AB142" i="1"/>
  <c r="AB121" i="1"/>
  <c r="AB119" i="1"/>
  <c r="AB118" i="1"/>
  <c r="AB114" i="1"/>
  <c r="AB110" i="1"/>
  <c r="AB109" i="1"/>
  <c r="AB106" i="1"/>
  <c r="AB101" i="1"/>
  <c r="AB91" i="1"/>
  <c r="AB90" i="1"/>
  <c r="AB84" i="1"/>
  <c r="AB79" i="1"/>
  <c r="AB76" i="1"/>
  <c r="AB70" i="1"/>
  <c r="AB69" i="1"/>
  <c r="AB66" i="1"/>
  <c r="AB65" i="1"/>
  <c r="AB62" i="1"/>
  <c r="AB57" i="1"/>
  <c r="AB56" i="1"/>
  <c r="AB51" i="1"/>
  <c r="AB36" i="1"/>
  <c r="AB33" i="1"/>
  <c r="AB30" i="1"/>
  <c r="AB29" i="1"/>
  <c r="AB20" i="1"/>
  <c r="AB5" i="1" l="1"/>
  <c r="Y4" i="1" l="1"/>
  <c r="AB11" i="1"/>
  <c r="AB12" i="1"/>
  <c r="AB13" i="1"/>
  <c r="AB8" i="1"/>
  <c r="AB9" i="1"/>
  <c r="AB10" i="1"/>
  <c r="AB7" i="1"/>
  <c r="AB75" i="1"/>
  <c r="AB89" i="1"/>
  <c r="AB93" i="1"/>
  <c r="AB94" i="1"/>
  <c r="AB104" i="1"/>
  <c r="AB1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tc={8D06A24A-56E2-42CD-897F-5A7DC189F6FB}</author>
    <author>tc={5261A062-DF4E-4518-8211-90E67A0E95C4}</author>
  </authors>
  <commentList>
    <comment ref="L23" authorId="0" shapeId="0" xr:uid="{8D06A24A-56E2-42CD-897F-5A7DC189F6FB}">
      <text>
        <t>[Threaded comment]
Your version of Excel allows you to read this threaded comment; however, any edits to it will get removed if the file is opened in a newer version of Excel. Learn more: https://go.microsoft.com/fwlink/?linkid=870924
Comment:
    Si cargo y se le aprobó Diciembre</t>
      </text>
    </comment>
    <comment ref="L79" authorId="1" shapeId="0" xr:uid="{5261A062-DF4E-4518-8211-90E67A0E95C4}">
      <text>
        <t>[Threaded comment]
Your version of Excel allows you to read this threaded comment; however, any edits to it will get removed if the file is opened in a newer version of Excel. Learn more: https://go.microsoft.com/fwlink/?linkid=870924
Comment:
    Aparece aprobado pago de Noviembre y Diciembre pero no esta Octubre y no presenta novedad el contrato</t>
      </text>
    </comment>
  </commentList>
</comments>
</file>

<file path=xl/sharedStrings.xml><?xml version="1.0" encoding="utf-8"?>
<sst xmlns="http://schemas.openxmlformats.org/spreadsheetml/2006/main" count="6739" uniqueCount="1706">
  <si>
    <t>convocado</t>
  </si>
  <si>
    <t>celebrado</t>
  </si>
  <si>
    <t>en ejecución</t>
  </si>
  <si>
    <t>suspendido</t>
  </si>
  <si>
    <t>terminado</t>
  </si>
  <si>
    <t>liquidado</t>
  </si>
  <si>
    <t>siniestrado</t>
  </si>
  <si>
    <t>Procedimiento p.n.</t>
  </si>
  <si>
    <t>Contratto en Plan anual de adquisiciones</t>
  </si>
  <si>
    <t>Estudios previos</t>
  </si>
  <si>
    <t>Memorando de radicación de solicitud</t>
  </si>
  <si>
    <t>Lista de chequeo contratos</t>
  </si>
  <si>
    <t>CDP</t>
  </si>
  <si>
    <t>Inexistencia de planta</t>
  </si>
  <si>
    <t>Radicación de solicitud</t>
  </si>
  <si>
    <t>RP</t>
  </si>
  <si>
    <t>Afiliación ARL</t>
  </si>
  <si>
    <t>Poliza en SECOP</t>
  </si>
  <si>
    <t>Captura de verificación de aseguradora</t>
  </si>
  <si>
    <t>Aprobación garantia - formato diligenciado</t>
  </si>
  <si>
    <t>Informe de actividades y certificación de cumplimiento</t>
  </si>
  <si>
    <t>Informe final</t>
  </si>
  <si>
    <t>Acta liquidación</t>
  </si>
  <si>
    <t>Procedimiento p.j.</t>
  </si>
  <si>
    <t>especificaciones tecnicas o anexo tecnico</t>
  </si>
  <si>
    <t>estudio de mercado</t>
  </si>
  <si>
    <t>estudio de sector</t>
  </si>
  <si>
    <t>matriz de riesgo</t>
  </si>
  <si>
    <t>Estudio de mercado</t>
  </si>
  <si>
    <t>Lista de chequeo</t>
  </si>
  <si>
    <t>*Orden de compra en tienda virtual</t>
  </si>
  <si>
    <t>Pliego de condiciones</t>
  </si>
  <si>
    <t>*Aprobación comité de contratación</t>
  </si>
  <si>
    <t>Proceso en SECOP</t>
  </si>
  <si>
    <t>aviso convocatoria pública</t>
  </si>
  <si>
    <t>publicación de resultados proceso de selección y admisión</t>
  </si>
  <si>
    <t>Respuesta a observaciones presentadas</t>
  </si>
  <si>
    <t>Pliego de condiciones definitivo</t>
  </si>
  <si>
    <t>Resolución de apertura</t>
  </si>
  <si>
    <t>Modelo adenda</t>
  </si>
  <si>
    <t>Comunicación comité evaluador - correo</t>
  </si>
  <si>
    <t>Publicar ofertas en SECOP</t>
  </si>
  <si>
    <t>Evaluación de documentos juridicos y habilitantes</t>
  </si>
  <si>
    <t>Acta de informe de verificación juridica definitiva de propuestas</t>
  </si>
  <si>
    <t>Consolidado definivo de evaluaciones</t>
  </si>
  <si>
    <t>Respuesta a observaciones presentadas -cargue en secop</t>
  </si>
  <si>
    <t>Acta ejecutiva de reunión- adjudicación del contrato o declaratoria desierta</t>
  </si>
  <si>
    <t>Proyecto de acto administrativo</t>
  </si>
  <si>
    <t>Adjudicación en SECOP</t>
  </si>
  <si>
    <t>Acta de inicio</t>
  </si>
  <si>
    <t>Informe de supervisión y solicitud de pago</t>
  </si>
  <si>
    <t>Acta de liquidación</t>
  </si>
  <si>
    <t>Para los casos de acuerdos MARCO y grandes almacenes solo se requerirá el estudio Previo</t>
  </si>
  <si>
    <t>INFORMACIÓN DEL CONTRATISTA</t>
  </si>
  <si>
    <t>INFORMACIÓN CONTRATO</t>
  </si>
  <si>
    <t>CARPETA G</t>
  </si>
  <si>
    <t>OTRAS SITUACIONES</t>
  </si>
  <si>
    <t>SECOP</t>
  </si>
  <si>
    <t>CONTRALORÍA</t>
  </si>
  <si>
    <t>Datos completos del supervisor (si fueron varios, relacionarlos con fechas de supervisión)</t>
  </si>
  <si>
    <t>Observaciones</t>
  </si>
  <si>
    <t>Revisión</t>
  </si>
  <si>
    <t>NIT</t>
  </si>
  <si>
    <t>Tercero</t>
  </si>
  <si>
    <t>SUPERVISOR(A) ACTUAL</t>
  </si>
  <si>
    <t>APOYO A LA SUPERVISIÓN (TÉCNICO)</t>
  </si>
  <si>
    <t>APOYO A LA SUPERVISIÓN (JURÍDICO)</t>
  </si>
  <si>
    <t>CONTRATO / ORDEN COMPRA</t>
  </si>
  <si>
    <t>OBJETO CONTRACTUAL</t>
  </si>
  <si>
    <t>TIPO DE CONTRATACION</t>
  </si>
  <si>
    <t xml:space="preserve">Precontractual </t>
  </si>
  <si>
    <t>Contractual</t>
  </si>
  <si>
    <t>Ejecución</t>
  </si>
  <si>
    <t xml:space="preserve">Incumplimiento </t>
  </si>
  <si>
    <t>Cargue evidencias SECOP</t>
  </si>
  <si>
    <t>Estado Pagado SECOP/ Tienda Virtual</t>
  </si>
  <si>
    <t>Link SECOP</t>
  </si>
  <si>
    <t>Modalidad de Contratación</t>
  </si>
  <si>
    <t>Fecha de suscripción.</t>
  </si>
  <si>
    <t>Fecha de inicio</t>
  </si>
  <si>
    <t>Fecha de Terminación Inicial</t>
  </si>
  <si>
    <t>Fecha de Terminación en Caso de Modificación</t>
  </si>
  <si>
    <t>Plazo de Ejecución</t>
  </si>
  <si>
    <t>Ejecución al 31 dic 2025</t>
  </si>
  <si>
    <t>Fuente de financiación</t>
  </si>
  <si>
    <t>Valor inicial del contrato</t>
  </si>
  <si>
    <t>Valor adiciones</t>
  </si>
  <si>
    <t>Saldo liberado</t>
  </si>
  <si>
    <t>Valor del contrato a 31 de diciembre de 2025</t>
  </si>
  <si>
    <t>Valor vigencia futura con cargo al presupuesto de 2025</t>
  </si>
  <si>
    <t>Valor Pagado a 31 de Diciembre</t>
  </si>
  <si>
    <t>Valor del anticipo según contrato</t>
  </si>
  <si>
    <t>Valor girado del anticipo a 31 de diciembre de 2025.</t>
  </si>
  <si>
    <t>Valor amortizado del anticipo a 31 de diciembre de 2025.</t>
  </si>
  <si>
    <t>Porcentaje de ejecución financiera (pagos).</t>
  </si>
  <si>
    <t>Porcentaje de ejecución física.</t>
  </si>
  <si>
    <t>Estado del contrato a 31 de diciembre de 2025</t>
  </si>
  <si>
    <t>No. del rubro presupuestal</t>
  </si>
  <si>
    <t>Nombre del proyecto asociado</t>
  </si>
  <si>
    <t>Número de certificado de disponibilidad presupuestal (CDP) (relacione todos en diferentes columnas).</t>
  </si>
  <si>
    <t>Valor CDP (relacione todos en diferentes columnas).</t>
  </si>
  <si>
    <t>Número de registro presupuestal (RP) (relacione todos en diferentes columnas).</t>
  </si>
  <si>
    <t>Valor de RP (relacione todos en diferentes columnas)</t>
  </si>
  <si>
    <t>Valor de las cuentas por pagar constituidas a 31 de diciembre de 2024.</t>
  </si>
  <si>
    <t>Valor de las cuentas por pagar constituidas a 31 de diciembre de 2025.</t>
  </si>
  <si>
    <t>Valor de las reservas presupuestales constituidas a 31 de diciembre de 2024.</t>
  </si>
  <si>
    <t>Valor de las reservas presupuestales constituidas a 31 de diciembre de 2025.</t>
  </si>
  <si>
    <t>Nombre y contrato del interventor.</t>
  </si>
  <si>
    <t>Nombre</t>
  </si>
  <si>
    <t>Número de celular</t>
  </si>
  <si>
    <t>área</t>
  </si>
  <si>
    <t xml:space="preserve"> Correo electrónico</t>
  </si>
  <si>
    <t>Revisado - Documentos pendientes Check List</t>
  </si>
  <si>
    <t>Jose</t>
  </si>
  <si>
    <t>800201664</t>
  </si>
  <si>
    <t>ACIES S.A.S</t>
  </si>
  <si>
    <t xml:space="preserve">SANDRA PATRICIA CONTRERAS SOTO	</t>
  </si>
  <si>
    <t>DIANA CRISTINA VIDAL BONILLA</t>
  </si>
  <si>
    <t>JOSE CHINCHILLA LEMUS</t>
  </si>
  <si>
    <t>BOG-831-2025</t>
  </si>
  <si>
    <t>Actualizaciones, soporte y garantía de las nuevas versiones SGA y del Servicio del módulo de Permanencia – SaaS.</t>
  </si>
  <si>
    <t>Contratación Directa</t>
  </si>
  <si>
    <t>OK</t>
  </si>
  <si>
    <t>NO</t>
  </si>
  <si>
    <t>https://community.secop.gov.co/Public/Tendering/OpportunityDetail/Index?noticeUID=CO1.NTC.7946111&amp;isFromPublicArea=True&amp;isModal=true&amp;asPopupView=true</t>
  </si>
  <si>
    <t>Contratación directa</t>
  </si>
  <si>
    <t>N/A</t>
  </si>
  <si>
    <t>268 Días</t>
  </si>
  <si>
    <t>Recursos Propios</t>
  </si>
  <si>
    <t>C-0599-1000-4-20203K-0599067-02</t>
  </si>
  <si>
    <t>ADQUIS. DE BYS - SERVICIOS DE INFORMACIÓN ACTUALIZADOS - FORTALECIMIENTO DE LA INFRAESTRUCTURA FISICA Y TECNOLOGICA DE LA ESAP A NIVEL NACIONAL</t>
  </si>
  <si>
    <t>Sandra Patricia Contreras Soto</t>
  </si>
  <si>
    <t>OTIC</t>
  </si>
  <si>
    <t>sandrap.contreras@esap.edu.co</t>
  </si>
  <si>
    <t>Revisado - OK</t>
  </si>
  <si>
    <t>Federico</t>
  </si>
  <si>
    <t>830099766</t>
  </si>
  <si>
    <t>ARANDA SOFTWARE ANDINA S A S</t>
  </si>
  <si>
    <t>SANDRA PATRICIA CONTRERAS SOTO</t>
  </si>
  <si>
    <t>ANA YURIDIA CRUZ MESA</t>
  </si>
  <si>
    <t>FEDERICO SANDOVAL ALVAREZ</t>
  </si>
  <si>
    <t>BOG-1279-2025</t>
  </si>
  <si>
    <t>OBJETO: Renovación del licenciamiento de software Aranda, parametrización y soporte especializado.</t>
  </si>
  <si>
    <t>Contratacion Directa</t>
  </si>
  <si>
    <t>https://community.secop.gov.co/Public/Tendering/OpportunityDetail/Index?noticeUID=CO1.NTC.8286535&amp;isFromPublicArea=True&amp;isModal=true&amp;asPopupView=true</t>
  </si>
  <si>
    <t xml:space="preserve">	13/06/2025 </t>
  </si>
  <si>
    <t>NA</t>
  </si>
  <si>
    <t xml:space="preserve">198 dias </t>
  </si>
  <si>
    <t>Vanessa</t>
  </si>
  <si>
    <t>830098658</t>
  </si>
  <si>
    <t>AVISOR TECHNOLOGIES S A S</t>
  </si>
  <si>
    <t>SANDRA PATRICIA CONTRERAS SOTO
MARIA DEL PILAR HERNANDEZ OLARTE</t>
  </si>
  <si>
    <t>VIVIANA PAOLA MESA BLANCO</t>
  </si>
  <si>
    <t>ANGIE VANESSA DURAN CRUZ</t>
  </si>
  <si>
    <t>BOG-1506-2025</t>
  </si>
  <si>
    <t>Prestación de los servicios de integración de recaudos electrónicos con entidades bancarias y el sistema SEVEN ERP; así como el derecho al uso de la plataforma en la Escuela Superior de Administración Pública.</t>
  </si>
  <si>
    <t>https://community.secop.gov.co/Public/Tendering/OpportunityDetail/Index?noticeUID=CO1.NTC.8928649&amp;isFromPublicArea=True&amp;isModal=False</t>
  </si>
  <si>
    <t>75 Días</t>
  </si>
  <si>
    <t>186425 (2025-08-25)</t>
  </si>
  <si>
    <t>600625 (2025-10-14)</t>
  </si>
  <si>
    <t>Sandra Patricia Contreras Soto
Maria del Pilar Hernandez Olarte</t>
  </si>
  <si>
    <t>3102938131
3186270203</t>
  </si>
  <si>
    <t>OTIC
Tesoreria</t>
  </si>
  <si>
    <t>sandrap.contreras@esap.edu.co
mariadelpilar.hernandez@esap.edu.co</t>
  </si>
  <si>
    <t>901312112</t>
  </si>
  <si>
    <t>CAMERFIRMA COLOMBIA SAS</t>
  </si>
  <si>
    <t>GERMAN ERNESTO ACERO GUERRA</t>
  </si>
  <si>
    <t>INTERNO ESAP: BOG-1638-2025
SECOPII: ESAP-MC-019-2025</t>
  </si>
  <si>
    <t>Renovación certificado SSL de sitio web seguro para el dominio esap.edu.co</t>
  </si>
  <si>
    <t>Minima cuantia</t>
  </si>
  <si>
    <t xml:space="preserve">Falta editable de evaluación </t>
  </si>
  <si>
    <t>Falta que el apoyo remita el consolidado para cargue en secop y cargue en pago los soportes correspondientes a la ejecución</t>
  </si>
  <si>
    <t>Pendiente aprobar pago 1</t>
  </si>
  <si>
    <t>https://community.secop.gov.co/Public/Tendering/OpportunityDetail/Index?noticeUID=CO1.NTC.9185569&amp;isFromPublicArea=True&amp;isModal=true&amp;asPopupView=true</t>
  </si>
  <si>
    <t>Minima Cuantia</t>
  </si>
  <si>
    <t>22Días</t>
  </si>
  <si>
    <t>Pendiente Check List del contrato y organizar los nombres de los documentos de acuerdo con este en G. Adicionalmente no se tiene soportes de pago en G  y no se ha remitido pago a contractual para actualización en Tienda virtual</t>
  </si>
  <si>
    <t>800136835</t>
  </si>
  <si>
    <t>CIRION TECHNOLOGIES COLOMBIA S.A.S</t>
  </si>
  <si>
    <t>GERMAN ERNESTO ACERO GUERRA
JAMITH ANTONIO CERPA JIMENEZ</t>
  </si>
  <si>
    <t>120112</t>
  </si>
  <si>
    <t>Adquirir el servicio de traslado, instalación, alojamiento y operación de la infraestructura del Datacenter principal para la Escuela Superior de Administración Pública - ESAP.</t>
  </si>
  <si>
    <t>Acuerdo Marco</t>
  </si>
  <si>
    <t>Pendiente cargar soportes de pago en G y remitir a contratación para actualización en Tienda Virtual</t>
  </si>
  <si>
    <t>Pendiente remitir pagos a contractual para actualizar Tienda Virtual</t>
  </si>
  <si>
    <t>https://operaciones.colombiacompra.gov.co/tienda-virtual-del-estado-colombiano/ordenes-compra/120112</t>
  </si>
  <si>
    <t>2625 (2025-01-07)</t>
  </si>
  <si>
    <t>152179</t>
  </si>
  <si>
    <t>Adquirir el servicio de nube privada y mantenimiento del datacenter principal de la Escuela Superior de Administración Pública - ESAP</t>
  </si>
  <si>
    <t>https://operaciones.colombiacompra.gov.co/tienda-virtual-del-estado-colombiano/ordenes-compra/152179</t>
  </si>
  <si>
    <t>166425 (2025/06/18)</t>
  </si>
  <si>
    <t>527225 (2025/09/23)</t>
  </si>
  <si>
    <t>901890419</t>
  </si>
  <si>
    <t>CONSORCIO IAD Dinámico Softwareone</t>
  </si>
  <si>
    <t>DELIO ALFONSO BARRETO MENESES</t>
  </si>
  <si>
    <t>149068</t>
  </si>
  <si>
    <t>Renovación y adquisiciones del licenciamiento de los productos Microsoft a través de la modalidad Microsoft Enrollment for Education Solutions (EES-Campus) para la Escuela Superior de Administración Pública - ESAP.</t>
  </si>
  <si>
    <t xml:space="preserve">OK </t>
  </si>
  <si>
    <t>Pagos enviados a contractual 03 de marzo 2026</t>
  </si>
  <si>
    <t>https://operaciones.colombiacompra.gov.co/tienda-virtual-del-estado-colombiano/ordenes-compra/149068</t>
  </si>
  <si>
    <t>1.027.056.663
334.849.398</t>
  </si>
  <si>
    <t>153022</t>
  </si>
  <si>
    <t>Adquirir el licenciamiento y servicios de soporte del fabricante Veeam Backup para el Software de copias de seguridad de la Escuela Superior de Administración Pública</t>
  </si>
  <si>
    <t>Pagos enviados a contractual 02 de marzo 2026</t>
  </si>
  <si>
    <t>https://operaciones.colombiacompra.gov.co/tienda-virtual-del-estado-colombiano/ordenes-compra/153022</t>
  </si>
  <si>
    <t>Carlos Martinez</t>
  </si>
  <si>
    <t>830101214</t>
  </si>
  <si>
    <t>CORPORACION COLOMBIA DIGITAL</t>
  </si>
  <si>
    <t>LUIS CARLOS SARMIENTO LOPEZ</t>
  </si>
  <si>
    <t>CARLOS ANDRÉS MARTINEZ LADINEZ</t>
  </si>
  <si>
    <t>BOG-1481-2025</t>
  </si>
  <si>
    <t>Contratar un ejercicio de arquitectura empresarial y los servicios de mantenimiento, desarrollo e implementación de soluciones tecnológicas mediante la modalidad de fábrica de software para la ES</t>
  </si>
  <si>
    <t>https://community.secop.gov.co/Public/Tendering/OpportunityDetail/Index?noticeUID=CO1.NTC.8884055&amp;isFromPublicArea=True&amp;isModal=true&amp;asPopupView=true</t>
  </si>
  <si>
    <t>180525 del 28 de julio de 2025</t>
  </si>
  <si>
    <t>594325 del 10 de octubre de 2025</t>
  </si>
  <si>
    <t xml:space="preserve">Sandra Patricia Contreras Soto </t>
  </si>
  <si>
    <t>900156270</t>
  </si>
  <si>
    <t>CORPORACION RED NACIONAL ACADEMICA DE TECNOLOGIA AVANZADA -RENATA-</t>
  </si>
  <si>
    <t>JUAN LEONARDO SANTANA LANDAETA</t>
  </si>
  <si>
    <t>BOG-394-2025</t>
  </si>
  <si>
    <t>Contratar la afiliación a la red académica de tecnología avanzada – RENATA, un canal LAN2LAN y contar con los servicios de conectividad para las diferentes sedes de la ESAP a nivel nacional.</t>
  </si>
  <si>
    <t>Faltan editables</t>
  </si>
  <si>
    <t xml:space="preserve">Faltan editables modificaciones </t>
  </si>
  <si>
    <t>https://community.secop.gov.co/Public/Tendering/OpportunityDetail/Index?noticeUID=CO1.NTC.7500732&amp;isFromPublicArea=True&amp;isModal=true&amp;asPopupView=true</t>
  </si>
  <si>
    <t>66725 (2025-01-29)</t>
  </si>
  <si>
    <t>48125 (2025-01-31)</t>
  </si>
  <si>
    <t>830042244</t>
  </si>
  <si>
    <t>DIGITAL WARE S.A.S.</t>
  </si>
  <si>
    <t xml:space="preserve"> SANDRA PATRICIA CONTRERAS SOTO
 MARIA FERNANDA MORENO HERNANDEZ
  JAIRO ALONSO BAUTISTA</t>
  </si>
  <si>
    <t>BOG-1475-2025</t>
  </si>
  <si>
    <t>Contratar las actualizaciones, horas de desarrollo, garantía y soporte del Sistema de Gestión Financiera - SEVEN ERP para la Escuela Superior de Administración Pública.</t>
  </si>
  <si>
    <t>https://community.secop.gov.co/Public/Tendering/OpportunityDetail/Index?noticeUID=CO1.NTC.8859450&amp;isFromPublicArea=True&amp;isModal=False</t>
  </si>
  <si>
    <t>$0</t>
  </si>
  <si>
    <t>187025 (2025-08-26)</t>
  </si>
  <si>
    <t>553225 (2025-10-03)</t>
  </si>
  <si>
    <t>Sandra Patricia Contreras Soto (17/10/2025-31/12/2025)
María Fernanda Moreno Hernández (17/10/2025-31/12/2025)
Felipe Lopez Villamil (17/10/2025-16/12/2025)
Jairo Alonso Bautista (16/12/2025-31/12/2025)</t>
  </si>
  <si>
    <t>3102938131
3182659342
N/A
N/A</t>
  </si>
  <si>
    <t>OTIC
Recaudo y Cartera
Almacen e Inventarios
Subdirección Corporativa</t>
  </si>
  <si>
    <t xml:space="preserve">sandrap.contreras@esap.edu.co
marimore@esap.edu.co
felipe.lopezv@esap.edu.co
jairo.bautista@esap.edu.co
</t>
  </si>
  <si>
    <t>jose</t>
  </si>
  <si>
    <t>900032888</t>
  </si>
  <si>
    <t>DISCOMPUCOL S A S</t>
  </si>
  <si>
    <t>158306</t>
  </si>
  <si>
    <t>Adquirir dispositivos portátiles y accesorios como apoyo académico del programa de formación profesional en Administración Pública y Administración Pública Territorial de la Escuela Superior de Administración Pública</t>
  </si>
  <si>
    <t>Pagos enviados a contractual 13 de marzo 2026</t>
  </si>
  <si>
    <t>https://operaciones.colombiacompra.gov.co/tienda-virtual-del-estado-colombiano/ordenes-compra/158306</t>
  </si>
  <si>
    <t>3 DIAS</t>
  </si>
  <si>
    <t>Oficina de Tecnologias de la Informacio y las Comunicaciones</t>
  </si>
  <si>
    <t>900360482</t>
  </si>
  <si>
    <t>ENTELGY COLOMBIA S.A.S.</t>
  </si>
  <si>
    <t>CARLOS ANDRES CAICEDO GONZALEZ</t>
  </si>
  <si>
    <t>147589</t>
  </si>
  <si>
    <t>Actualizar y renovar el soporte de productos Oracle Linux</t>
  </si>
  <si>
    <t>Pagos enviados a contractual 25 de marzo 2026</t>
  </si>
  <si>
    <t>https://operaciones.colombiacompra.gov.co/tienda-virtual-del-estado-colombiano/ordenes-compra/147589</t>
  </si>
  <si>
    <t>900399741</t>
  </si>
  <si>
    <t>FACTURE S.A.S</t>
  </si>
  <si>
    <t>MARIA FERNANDA MORENO HERNANDEZ
SANDRA PATRICIA CONTRERAS SOTO</t>
  </si>
  <si>
    <t xml:space="preserve">ANGIE VANESSA DURAN CRUZ
</t>
  </si>
  <si>
    <t>BOG-1652-2025</t>
  </si>
  <si>
    <t>Contratar el servicio de generación de facturación electrónica.</t>
  </si>
  <si>
    <t>https://community.secop.gov.co/Public/Tendering/ContractDetailView/Index?UniqueIdentifier=CO1.PCCNTR.8698787&amp;IsFromContractNotice=True&amp;ShowSpreadsheets=False&amp;isModal=true&amp;asPopupView=true#GenericContractInformation</t>
  </si>
  <si>
    <t>185725 (2025-08-25)</t>
  </si>
  <si>
    <t>750625 (2025-12-15)</t>
  </si>
  <si>
    <t>Sandra Patricia Contreras Soto (18/12/2025-31/12/2025)
María Fernanda Moreno Hernández (18/12/2025-31/12/2025)</t>
  </si>
  <si>
    <t>3102938131
3182659342</t>
  </si>
  <si>
    <t>OTIC
Recaudo y Cartera</t>
  </si>
  <si>
    <t>sandrap.contreras@esap.edu.co
marimore@esap.edu.co</t>
  </si>
  <si>
    <t>Alejandra</t>
  </si>
  <si>
    <t>900571849</t>
  </si>
  <si>
    <t>GREEN SERVICES AND SOLUTIONS S.A.S.</t>
  </si>
  <si>
    <t>JAMITH ANTONIO CERPA JIMENEZ
JULIETTE ALEJANDRA SANTANA MERCHAN</t>
  </si>
  <si>
    <t>LUISA MARIA GOMEZ RAMIREZ
JULIETTE ALEJANDRA SANTANA MERCHAN</t>
  </si>
  <si>
    <t>151723</t>
  </si>
  <si>
    <t>Adquisición de pantallas, equipos de escritorio, equipos portátiles y accesorios para la Escuela
Superior de Administración Pública (ESAP).”</t>
  </si>
  <si>
    <t>Falta acta de inicio</t>
  </si>
  <si>
    <t>https://operaciones.colombiacompra.gov.co/tienda-virtual-del-estado-colombiano/ordenes-compra/151723</t>
  </si>
  <si>
    <t>174025(2025/07/07)</t>
  </si>
  <si>
    <t>504525(2025/09/12)</t>
  </si>
  <si>
    <t xml:space="preserve">Pendiente Check List del contrato y organizar los nombres de los documentos de acuerdo con este en G. </t>
  </si>
  <si>
    <t>Proceso liderado por otra dependencia</t>
  </si>
  <si>
    <t>901093455</t>
  </si>
  <si>
    <t>H&amp;Y BROAD SOLUTIONS S.A.S</t>
  </si>
  <si>
    <t>ALEJANDRA BARBOSA</t>
  </si>
  <si>
    <t xml:space="preserve">JOSE CHINCHILLA LEMUS
</t>
  </si>
  <si>
    <t>BOG-1276OTIC-2025</t>
  </si>
  <si>
    <t>Prestación de servicios de operador logístico para la organización, operación y ejecución de eventos y/o actividades en cumplimiento de las obligaciones a cargo de la ESAP ESAP</t>
  </si>
  <si>
    <t>Licitación Pública</t>
  </si>
  <si>
    <t xml:space="preserve">PARA VALIDAR EN SECOP </t>
  </si>
  <si>
    <t>https://community.secop.gov.co/Public/Tendering/OpportunityDetail/Index?noticeUID=CO1.NTC.8108876&amp;isFromPublicArea=True&amp;isModal=true&amp;asPopupView=true</t>
  </si>
  <si>
    <t>SE DEBE REVISAR SI HAY ALGO PUBLICADO EN SECOP II</t>
  </si>
  <si>
    <t>$3.727.763.310
OTIC: $120.000.000</t>
  </si>
  <si>
    <t>OTIC: $0</t>
  </si>
  <si>
    <t>OTIC: $120.000.000</t>
  </si>
  <si>
    <t>OTIC: $119.999.870,60</t>
  </si>
  <si>
    <t xml:space="preserve">No se evidencia carpeta del contrato. Pendiente Check List del contrato y organizar los nombres de los documentos de acuerdo con este en G. </t>
  </si>
  <si>
    <t>900425697</t>
  </si>
  <si>
    <t>HEIMCORE S.A.S</t>
  </si>
  <si>
    <t>JAMITH ANTONIO CERPA JIMENEZ
OSCAR JAVIER MUÑOZ PEREZ
GERMAN ERNESTO ACERO GUERRA
BRUCE DARIO VARGAS VARGAS
NICOLAS GIOVANNI MAYORGA MENDOZA
JHOAN RICARDO VILLANUEVA GONZALEZ</t>
  </si>
  <si>
    <t>BOG-1399-2024</t>
  </si>
  <si>
    <t>Contratar la ampliación de capacidades de la infraestructura tecnológica bajo un esquema hiperconvergente, incluyendo la renovación del soporte y mantenimiento de componentes y optimización de almacenamiento para la Escuela Superior de Administración Pública</t>
  </si>
  <si>
    <t>Subasta</t>
  </si>
  <si>
    <t>https://community.secop.gov.co/Public/Tendering/OpportunityDetail/Index?noticeUID=CO1.NTC.6883876&amp;isFromPublicArea=True&amp;isModal=true&amp;asPopupView=true</t>
  </si>
  <si>
    <t>Subasta inversa</t>
  </si>
  <si>
    <t>155324
155424
155224</t>
  </si>
  <si>
    <t>2024/08/16
2024/08/16
2024/08/16</t>
  </si>
  <si>
    <t>628424 (2024/11/08)
628324 (2024/11/08)
628224 (2024/11/08)</t>
  </si>
  <si>
    <t>726.476.800
1.378.322.575
1.089.300.135</t>
  </si>
  <si>
    <t>IVAN QUINTERO RODRIGUEZ</t>
  </si>
  <si>
    <t>BOG-1655-2025</t>
  </si>
  <si>
    <t>Contratar la adquisición y renovación de licencias en materia de seguridad perimetral, de endpoint, de aplicaciones y de access point para la Escuela Superior de Administración.</t>
  </si>
  <si>
    <t>SECOPII
Subasta Inversa</t>
  </si>
  <si>
    <t>\\172.16.1.95\Institucion\Oficina de Sistemas\12_140_OTIC\2025\Documentos de Apoyo\2. Personas Jurídicas\26. LICENCIAMIENTO HEIMCORE 1655\EJECUCIÓN</t>
  </si>
  <si>
    <t>https://community.secop.gov.co/Public/Tendering/OpportunityDetail/Index?noticeUID=CO1.NTC.9200085&amp;isFromPublicArea=True&amp;isModal=true&amp;asPopupView=true</t>
  </si>
  <si>
    <t>750825(2025/12/16)</t>
  </si>
  <si>
    <t>830062674</t>
  </si>
  <si>
    <t>INFORMACION LOCALIZADA S.A.S. SERVINFORMACION</t>
  </si>
  <si>
    <t>DANNA CAROLINA MORENO SOTO
GERMAN ERNESTO ACERO GUERRA
JULIETTE ALEJANDRA SANTANA MERCHAN</t>
  </si>
  <si>
    <t xml:space="preserve">
ANGIE VANESSA DURAN CRUZ</t>
  </si>
  <si>
    <t>147925</t>
  </si>
  <si>
    <t>Adquisición de créditos en servicios Cloud de Google para fortalecer la infraestructura tecnológica y las capacidades de los sistemas virtuales de aprendizaje y página web de la Escuela Superior de Administración Pública</t>
  </si>
  <si>
    <t>Completo</t>
  </si>
  <si>
    <t>https://operaciones.colombiacompra.gov.co/tienda-virtual-del-estado-colombiano/ordenes-compra/147925</t>
  </si>
  <si>
    <t>697,064,447.30</t>
  </si>
  <si>
    <t>348,532,223.65</t>
  </si>
  <si>
    <t>1,045,596,670.95</t>
  </si>
  <si>
    <t>900171749</t>
  </si>
  <si>
    <t>INNATEL- INNOVACION APLICADA A LAS TELECOMUNICACIONES - S.A.S . BIC.</t>
  </si>
  <si>
    <t>BOG-1465-2025</t>
  </si>
  <si>
    <t>Adquisición de Access Point para fortalecer la infraestructura tecnológica y las capacidades de la Escuela Superior de Administración Pública.</t>
  </si>
  <si>
    <t>CONTRATO DE COMPRAVENTA</t>
  </si>
  <si>
    <t>https://community.secop.gov.co/Public/Tendering/OpportunityDetail/Index?noticeUID=CO1.NTC.8733679&amp;isFromPublicArea=True&amp;isModal=true&amp;asPopupView=true</t>
  </si>
  <si>
    <t>176925 (2025-07-11)</t>
  </si>
  <si>
    <t>533725 (2025-09-25)</t>
  </si>
  <si>
    <t>830512930</t>
  </si>
  <si>
    <t>NOVOPANGEA GROUP S.A.S</t>
  </si>
  <si>
    <t>Interno ESAP: BOG-1666-2025
SECOPII:  ESAP-SASI-002-2025</t>
  </si>
  <si>
    <t>Renovación de garantía y soporte Lenovo de la infraestructura del Centro de datos de la ESAP</t>
  </si>
  <si>
    <t>SECOPII. Subasta inversa.</t>
  </si>
  <si>
    <t>Pendiente aprobar pago el valor de SECOP es el correcto</t>
  </si>
  <si>
    <t>https://community.secop.gov.co/Public/Tendering/OpportunityDetail/Index?noticeUID=CO1.NTC.9215333&amp;isFromPublicArea=True&amp;isModal=true&amp;asPopupView=true</t>
  </si>
  <si>
    <t>$351.427.900</t>
  </si>
  <si>
    <t>830037278</t>
  </si>
  <si>
    <t>NUEVA ERA SOLUCIONES SAS</t>
  </si>
  <si>
    <t>JAMITH ANTONIO CERPA JIMENEZ
NICOLAS GIOVANNI MAYORGA MENDOZA
BRAIAM STIVEEN UMAÑA RUBIO
JULIETTE ALEJANDRA SANTANA MERCHAN</t>
  </si>
  <si>
    <t>139514</t>
  </si>
  <si>
    <t>Adquisición de equipos de cómputo portátiles y tablets para la Escuela Superior de 
Administración Pública"</t>
  </si>
  <si>
    <t>SI</t>
  </si>
  <si>
    <t>Pagos enviados a contractual 01 de abril 2026</t>
  </si>
  <si>
    <t>https://operaciones.colombiacompra.gov.co/tienda-virtual-del-estado-colombiano/ordenes-compra/139514</t>
  </si>
  <si>
    <t>185424(2024/11/14)
187224(2024/11/20)
187424(2024/11/21)
187524(2024/11/21)
101025(2025/03/12)</t>
  </si>
  <si>
    <t>417.188.533
188.860.230
164.981.237
57.413.495
156.864.300</t>
  </si>
  <si>
    <t>730224(2024/12/18)
730324(2025/01/17)
110025(2025/03/12)</t>
  </si>
  <si>
    <t>284.700.900
31.642.105
156.864.300</t>
  </si>
  <si>
    <t>JAMITH ANTONIO CERPA JIMENEZ
ANGIE VANESSA DURAN CRUZ
BRAIAM STIVEEN UMAÑA RUBIO
JULIETTE ALEJANDRA SANTANA MERCHAN</t>
  </si>
  <si>
    <t>139515</t>
  </si>
  <si>
    <t>Adquisición de equipos de cómputo portátiles y tablets para la Escuela Superior de Administración Pública</t>
  </si>
  <si>
    <t>https://operaciones.colombiacompra.gov.co/tienda-virtual-del-estado-colombiano/ordenes-compra/139515</t>
  </si>
  <si>
    <t>185424(2024/11/14)
187224(2024/11/20)
187424(2024/11/21)
187524(2024/11/21)</t>
  </si>
  <si>
    <t>417.188.533
188.860.230
164.981.237
57.413.495</t>
  </si>
  <si>
    <t>730024(2024/12/18)
730124(2024/12/18)</t>
  </si>
  <si>
    <t>420.107.000
33.949.310,30</t>
  </si>
  <si>
    <t>800103052</t>
  </si>
  <si>
    <t>ORACLE COLOMBIA LIMITADA</t>
  </si>
  <si>
    <t>DANNA CAROLINA MORENO SOTO
CARLOS ANDRES CAICEDO GONZALEZ</t>
  </si>
  <si>
    <t>BOG-1627-2025</t>
  </si>
  <si>
    <t>Actualizar y renovar el soporte de productos Oracle</t>
  </si>
  <si>
    <t>https://community.secop.gov.co/Public/Tendering/OpportunityDetail/Index?noticeUID=CO1.NTC.9210335&amp;isFromPublicArea=True&amp;isModal=true&amp;asPopupView=true</t>
  </si>
  <si>
    <t>900365660</t>
  </si>
  <si>
    <t>PROVEER INSTITUCIONAL S.A.S.</t>
  </si>
  <si>
    <t>157669</t>
  </si>
  <si>
    <t>ADQUIRIR MICRÓFONOS INALÁMBRICOS PARA LAS AULAS HÍBRIDAS DE LA ESAP</t>
  </si>
  <si>
    <t>https://operaciones.colombiacompra.gov.co/tienda-virtual-del-estado-colombiano/ordenes-compra/157669</t>
  </si>
  <si>
    <t>900990752</t>
  </si>
  <si>
    <t>PROYECTOS INSTITUCIONALES DE COLOMBIA SAS</t>
  </si>
  <si>
    <t>DAVID FERNANDO GUAUQUE CASALLAS</t>
  </si>
  <si>
    <t>BOG-1495-2025</t>
  </si>
  <si>
    <t>Adquisición de teclados para Tablet, para fortalecer el acceso tecnológico y el aprendizaje de los estudiantes en los CETAP y sedes territoriales de la ESAP</t>
  </si>
  <si>
    <t>Si</t>
  </si>
  <si>
    <t>INCOMPLETO -FALTA PROCESO SANCIONATORIO</t>
  </si>
  <si>
    <t>No se ha realizado pago por proceso de incumplimiento</t>
  </si>
  <si>
    <t>https://community.secop.gov.co/Public/Tendering/OpportunityDetail/Index?noticeUID=CO1.NTC.8836583&amp;isFromPublicArea=True&amp;isModal=true&amp;asPopupView=true</t>
  </si>
  <si>
    <t xml:space="preserve">Dos meses </t>
  </si>
  <si>
    <t>900127417</t>
  </si>
  <si>
    <t>REALTIME CONSULTING &amp; SERVICES S A S</t>
  </si>
  <si>
    <t>JULIETTE ALEJANDRA SANTANA MERCHAN
LUISA MARIA GOMEZ RAMIREZ</t>
  </si>
  <si>
    <t>158050</t>
  </si>
  <si>
    <t>Adquirir, instalar y configurar el licenciamiento Veeam Data Cloud for Microsoft 365, con el fin de garantizar el respaldo, recuperación y protección de la información contenida en los buzones de correo electrónico institucional de la Escuela Superior de Administración Pública – ESAP</t>
  </si>
  <si>
    <t>Pagos enviados a contractual 26 de marzo 2026</t>
  </si>
  <si>
    <t>https://operaciones.colombiacompra.gov.co/tienda-virtual-del-estado-colombiano/ordenes-compra/158050</t>
  </si>
  <si>
    <t>800187672</t>
  </si>
  <si>
    <t>SOPORTE LOGICO S.A.S</t>
  </si>
  <si>
    <t>GINO ALEXANDER PIÑEROS NIETO</t>
  </si>
  <si>
    <t>BOG-357-2025</t>
  </si>
  <si>
    <t>Actualización, mantenimiento y soporte del software Humano Web.</t>
  </si>
  <si>
    <t xml:space="preserve">SI </t>
  </si>
  <si>
    <t>Diferencia pago KLIC vs pago SECOP</t>
  </si>
  <si>
    <t>https://community.secop.gov.co/Public/Tendering/OpportunityDetail/Index?noticeUID=CO1.NTC.7489030&amp;isFromPublicArea=True&amp;isModal=true&amp;asPopupView=true</t>
  </si>
  <si>
    <t>$67.421.075</t>
  </si>
  <si>
    <t xml:space="preserve">Gino Alexander Piñeros </t>
  </si>
  <si>
    <t>ginopine@esap.edu.co</t>
  </si>
  <si>
    <t>830001338</t>
  </si>
  <si>
    <t>SUMIMAS S A S</t>
  </si>
  <si>
    <t>152612</t>
  </si>
  <si>
    <t>Adquisición de pantallas, equipos de escritorio, equipos portátiles y accesorios para laEscuela Superior de Administración Pública (ESAP).</t>
  </si>
  <si>
    <t>https://operaciones.colombiacompra.gov.co/tienda-virtual-del-estado-colombiano/ordenes-compra/152612</t>
  </si>
  <si>
    <t>174025 (2025/07/07)</t>
  </si>
  <si>
    <t>546125 (2025/09/30)</t>
  </si>
  <si>
    <t>151892</t>
  </si>
  <si>
    <t>https://operaciones.colombiacompra.gov.co/tienda-virtual-del-estado-colombiano/ordenes-compra/151892</t>
  </si>
  <si>
    <t>791,678,292.64</t>
  </si>
  <si>
    <t>151893</t>
  </si>
  <si>
    <t>https://operaciones.colombiacompra.gov.co/tienda-virtual-del-estado-colombiano/ordenes-compra/151893</t>
  </si>
  <si>
    <t>152613</t>
  </si>
  <si>
    <t>ADQUISICIÓN DE DISPOSITIVOS DE IMPRESIÓN Y SUS DERIVADOS PARA SUPLIR LAS NECESIDADES DE LOS FUNCIONARIOS, DOCENTES Y ESTUDIANTES DE LA ESCUELA SUPERIOR DE ADMINISTRACIÓN PÚBLICA ESAP</t>
  </si>
  <si>
    <t>https://operaciones.colombiacompra.gov.co/tienda-virtual-del-estado-colombiano/ordenes-compra/152613</t>
  </si>
  <si>
    <t>900092385</t>
  </si>
  <si>
    <t>UNE EPM TELECOMUNICACIONES S.A.</t>
  </si>
  <si>
    <t>LEONARDO SANTANA</t>
  </si>
  <si>
    <t>BOG-1377-2024</t>
  </si>
  <si>
    <t>Contratar los servicios de internet, DNS públicos, canales de datos y alquiler de switches para las sedes territoriales y centros de tutoría de la Escuela Superior de Administración Pública</t>
  </si>
  <si>
    <t>Pediente aprobar pago 3 en SECOP</t>
  </si>
  <si>
    <t>https://community.secop.gov.co/Public/Tendering/OpportunityDetail/Index?noticeUID=CO1.NTC.6983420&amp;isFromPublicArea=True&amp;isModal=true&amp;asPopupView=true</t>
  </si>
  <si>
    <t>182024 (2024-10-28)
36825 (2025-01-13)</t>
  </si>
  <si>
    <t>330.000.000,00
160.000.000,00</t>
  </si>
  <si>
    <t>614324 (2024-11-01)
14725 (2025-01-15)</t>
  </si>
  <si>
    <t xml:space="preserve">321.506.274,60
114.508.802,00 </t>
  </si>
  <si>
    <t>Validar Anexo</t>
  </si>
  <si>
    <t>SI-NO</t>
  </si>
  <si>
    <t>De todos el plan de pagos - evidencias</t>
  </si>
  <si>
    <t>N CONTRATO</t>
  </si>
  <si>
    <t>N IDENTIFICACION</t>
  </si>
  <si>
    <t>NOMBRE</t>
  </si>
  <si>
    <t>FECHA FINAL</t>
  </si>
  <si>
    <t>Terminación/Cesión/Incumplimiento/Adición</t>
  </si>
  <si>
    <t>ASIGNADO</t>
  </si>
  <si>
    <t>SECOP REVISIÓN JURÍDICA</t>
  </si>
  <si>
    <t>Estado Pagado SECOP</t>
  </si>
  <si>
    <r>
      <rPr>
        <b/>
        <sz val="11"/>
        <color rgb="FF000000"/>
        <rFont val="Calibri"/>
        <scheme val="minor"/>
      </rPr>
      <t xml:space="preserve">Estado del contrato a 31 de diciembre de 2025 /  </t>
    </r>
    <r>
      <rPr>
        <b/>
        <sz val="11"/>
        <color rgb="FFFF0000"/>
        <rFont val="Calibri"/>
        <scheme val="minor"/>
      </rPr>
      <t>SECOP</t>
    </r>
  </si>
  <si>
    <t>No. del rubro presupuestal / cdp</t>
  </si>
  <si>
    <t>Fechas Supervisión</t>
  </si>
  <si>
    <t>Continua</t>
  </si>
  <si>
    <t>NOVEDAD</t>
  </si>
  <si>
    <r>
      <rPr>
        <sz val="8"/>
        <color rgb="FF000000"/>
        <rFont val="Calibri"/>
        <scheme val="minor"/>
      </rPr>
      <t>*</t>
    </r>
    <r>
      <rPr>
        <b/>
        <sz val="8"/>
        <color rgb="FF000000"/>
        <rFont val="Calibri"/>
        <scheme val="minor"/>
      </rPr>
      <t xml:space="preserve">Documentos de Antecedentes: </t>
    </r>
    <r>
      <rPr>
        <sz val="8"/>
        <color rgb="FF000000"/>
        <rFont val="Calibri"/>
        <scheme val="minor"/>
      </rPr>
      <t>Policia Nacional, RNMC, Contraloria, PGN, Inhabilidad delitos sexuales y REDAM (6)
*</t>
    </r>
    <r>
      <rPr>
        <b/>
        <sz val="8"/>
        <color rgb="FF000000"/>
        <rFont val="Calibri"/>
        <scheme val="minor"/>
      </rPr>
      <t xml:space="preserve">Documentos Confidenciales: </t>
    </r>
    <r>
      <rPr>
        <sz val="8"/>
        <color rgb="FF000000"/>
        <rFont val="Calibri"/>
        <scheme val="minor"/>
      </rPr>
      <t>Pantallazo SECOP, Examén Ocup, Certificado Bancario, RUT, HV SIGEP, Declaración bienes FP, Cédula (7)
*</t>
    </r>
    <r>
      <rPr>
        <b/>
        <sz val="8"/>
        <color rgb="FF000000"/>
        <rFont val="Calibri"/>
        <scheme val="minor"/>
      </rPr>
      <t xml:space="preserve">Documentos no confidenciales: </t>
    </r>
    <r>
      <rPr>
        <sz val="8"/>
        <color rgb="FF000000"/>
        <rFont val="Calibri"/>
        <scheme val="minor"/>
      </rPr>
      <t>Libreta militar, Tarjeta profesional, C antecedentes profesionales, C de Vigencia Profesional, Experiencia Laboral, Certificados académicos, Certificado afiliación Salud y Pensión (7)
*</t>
    </r>
    <r>
      <rPr>
        <b/>
        <sz val="8"/>
        <color rgb="FF000000"/>
        <rFont val="Calibri"/>
        <scheme val="minor"/>
      </rPr>
      <t>Documentos de la entidad:</t>
    </r>
    <r>
      <rPr>
        <sz val="8"/>
        <color rgb="FF000000"/>
        <rFont val="Calibri"/>
        <scheme val="minor"/>
      </rPr>
      <t xml:space="preserve"> Formato registro de proveedores, F autorización trámite de datos, Idoneidad, CDP, C NO planta,Aprobado SIGEP, Estudios Previos, Memorando Radicación, Matriz de Riesgos, F contratos suscritos con otras entidades, Manifestación ARL (11)</t>
    </r>
  </si>
  <si>
    <t>RP
ARL
asignación de Supervisor
Clausulado General
RUT
CDP
Estudios Previos
Poliza</t>
  </si>
  <si>
    <t xml:space="preserve">Informe mesual
planilla mensual
evidencias
</t>
  </si>
  <si>
    <t>En caso de terminación anticipada o cesión soportes</t>
  </si>
  <si>
    <t>De todos el plan de pagos - evidencias, informe mensual, planilla y en el último pago informe fibnal del contratista</t>
  </si>
  <si>
    <t>Indicar que todos los pagos cargados a SECOP estén en estado Pagado</t>
  </si>
  <si>
    <t>Es la "fecha de generacion 
de estado" en la página de INFORMACION GENERAL  de SECOP</t>
  </si>
  <si>
    <t>de la pagina
 inicial de SECOP</t>
  </si>
  <si>
    <t>U-Z</t>
  </si>
  <si>
    <t>Es la suma de los 
pagos en Klic</t>
  </si>
  <si>
    <t>del Estado del contrato 
en SECOP pagina inicial</t>
  </si>
  <si>
    <t>BOG-194-2025</t>
  </si>
  <si>
    <t>ALEX MAURICIO ESCALLON CONTRERAS</t>
  </si>
  <si>
    <t>LAURA</t>
  </si>
  <si>
    <t>OK PAGOS CERRADOS</t>
  </si>
  <si>
    <t>https://community.secop.gov.co/Public/Tendering/OpportunityDetail/Index?noticeUID=CO1.NTC.7356643&amp;isFromPublicArea=True&amp;isModal=true&amp;asPopupView=true</t>
  </si>
  <si>
    <t>345 días</t>
  </si>
  <si>
    <t>21 - Recursos Propios</t>
  </si>
  <si>
    <t>En Ejecución</t>
  </si>
  <si>
    <t>FORTALECIMIENTO DE LA INFRAESTRUCTURA FISICA Y TECNOLOGICA DE LA ESAP A NIVEL NACIONAL</t>
  </si>
  <si>
    <t>17-01-2025 al 31-12-2025</t>
  </si>
  <si>
    <t>Gabriela</t>
  </si>
  <si>
    <t>BOG-674-2025</t>
  </si>
  <si>
    <t>ALVARO FERNANDO RAMIREZ RAMIREZ</t>
  </si>
  <si>
    <t>Adición</t>
  </si>
  <si>
    <t>Falta cargar último pago del mes de julio, se envío mensaje vía whatsapp</t>
  </si>
  <si>
    <t>Pendiente cargar pago de Julio con evidencias 
Pendiente aprobar pago de Julio</t>
  </si>
  <si>
    <t>https://community.secop.gov.co/Public/Tendering/OpportunityDetail/Index?noticeUID=CO1.NTC.7758056&amp;isFromPublicArea=True&amp;isModal=true&amp;asPopupView=true</t>
  </si>
  <si>
    <t>135 días</t>
  </si>
  <si>
    <t xml:space="preserve">Sandra Patricia Contreras Soto
Gino Alexander Pineros </t>
  </si>
  <si>
    <t>3102938131
3108837009</t>
  </si>
  <si>
    <t>sandrap.contreras@esap.edu.co
gino.pinero@esap.edu.co</t>
  </si>
  <si>
    <t>13-01-2025 al 12-03-2025
13-03-2025 al 17-07-2025</t>
  </si>
  <si>
    <t>BOG-050-2025</t>
  </si>
  <si>
    <t>https://community.secop.gov.co/Public/Tendering/OpportunityDetail/Index?noticeUID=CO1.NTC.7319939&amp;isFromPublicArea=True&amp;isModal=true&amp;asPopupView=true</t>
  </si>
  <si>
    <t>350 días</t>
  </si>
  <si>
    <t>Sandra Patricia Contreras Soto
Ivan Quintero Rodriguez</t>
  </si>
  <si>
    <t>3102938131
3134987863</t>
  </si>
  <si>
    <t>sandrap.contreras@esap.edu.co
ivan.quintero@esap.edu.co</t>
  </si>
  <si>
    <t>13-01-2025 al 12-03-2025
13-03-2025 al 31-12-2025</t>
  </si>
  <si>
    <t>BOG-049-2025</t>
  </si>
  <si>
    <t>ANDREA CAROLINA CRUZ OMAÑA</t>
  </si>
  <si>
    <t>Terminación Anticipada</t>
  </si>
  <si>
    <t>Falta cargar último pago del mes de noviembre, se envío mensaje vía whatsapp No continúa en la entidad</t>
  </si>
  <si>
    <t>Pendiente cargar pago de Noviembre con evidencias y  pendiente planilla de Enero</t>
  </si>
  <si>
    <t>https://community.secop.gov.co/Public/Tendering/OpportunityDetail/Index?noticeUID=CO1.NTC.7319226&amp;isFromPublicArea=True&amp;isModal=true&amp;asPopupView=true</t>
  </si>
  <si>
    <t>351 días</t>
  </si>
  <si>
    <t>Terminado</t>
  </si>
  <si>
    <t>13-01-2025 al 12-03-2025
13-03-2025 al 06-11-2025</t>
  </si>
  <si>
    <t>BOG-034-2025</t>
  </si>
  <si>
    <t>ANDREA PAOLA BELLO VARGAS</t>
  </si>
  <si>
    <t>https://community.secop.gov.co/Public/Tendering/ContractNoticeManagement/Index?currentLanguage=es-CO&amp;Page=login&amp;Country=CO&amp;SkinName=CCE</t>
  </si>
  <si>
    <t>80 días</t>
  </si>
  <si>
    <t>Sandra Patricia Contreras Soto
Juan Leonardo Santana Landaeta</t>
  </si>
  <si>
    <t>3102938131
3133907425</t>
  </si>
  <si>
    <t>sandrap.contreras@esap.edu.co
juan.santana@esap.edu.co</t>
  </si>
  <si>
    <t>13-01-2025 al 12-03-2025
13-03-2025 al 31-03-2025</t>
  </si>
  <si>
    <t>BOG-873-2025</t>
  </si>
  <si>
    <t>251 días</t>
  </si>
  <si>
    <t>121425</t>
  </si>
  <si>
    <t>Juan Leonardo Santana Landaeta</t>
  </si>
  <si>
    <t>juan.santana@esap.edu.co</t>
  </si>
  <si>
    <t>11-04-2025 al 21-12-2025</t>
  </si>
  <si>
    <t>BOG-032-2025</t>
  </si>
  <si>
    <t>https://community.secop.gov.co/Public/Tendering/OpportunityDetail/Index?noticeUID=CO1.NTC.7316415&amp;isFromPublicArea=True&amp;isModal=true&amp;asPopupView=true</t>
  </si>
  <si>
    <t>BOG-1054-2025</t>
  </si>
  <si>
    <t>ARTURO DAVID GUTIERREZ MENDOZA</t>
  </si>
  <si>
    <t>https://community.secop.gov.co/Public/Tendering/OpportunityDetail/Index?noticeUID=CO1.NTC.8070260&amp;isFromPublicArea=True&amp;isModal=true&amp;asPopupView=true</t>
  </si>
  <si>
    <t>240 días</t>
  </si>
  <si>
    <t>09-05-2025 al 31-12-2025</t>
  </si>
  <si>
    <t>BOG-188-2025</t>
  </si>
  <si>
    <t>https://community.secop.gov.co/Public/Tendering/OpportunityDetail/Index?noticeUID=CO1.NTC.7353793&amp;isFromPublicArea=True&amp;isModal=true&amp;asPopupView=true</t>
  </si>
  <si>
    <t>4 meses</t>
  </si>
  <si>
    <t>17-01-2025 al 30-04-2025</t>
  </si>
  <si>
    <t>Maria Alejandra</t>
  </si>
  <si>
    <t>BOG-684-2025</t>
  </si>
  <si>
    <t>BRAIAM STIVEEN UMAÑA RUBIO</t>
  </si>
  <si>
    <t>Cedido</t>
  </si>
  <si>
    <t>El contrato No. BOG-684-2025 está asociado a la CC 1026574457 a nombre de JULIETTE ALEJANDRA SANTANA MERCHAN.
Cuando se hace clic en el link del contrato en PACO, en SECOP está a nombre de BRAIAM UMAÑA.</t>
  </si>
  <si>
    <t>296 días</t>
  </si>
  <si>
    <t>10-03-2025 al 10-07-2025</t>
  </si>
  <si>
    <t>BOG-1408-2025</t>
  </si>
  <si>
    <t>BRAYAN CAMILO ROSAS AVENDAÑO</t>
  </si>
  <si>
    <t>https://community.secop.gov.co/Public/Tendering/OpportunityDetail/Index?noticeUID=CO1.NTC.8639332&amp;isFromPublicArea=True&amp;isModal=true&amp;asPopupView=true</t>
  </si>
  <si>
    <t>130 días</t>
  </si>
  <si>
    <t>26-08-2025 al 31-12-2025</t>
  </si>
  <si>
    <t>BOG-217-2025</t>
  </si>
  <si>
    <t>BRUCE DARIO VARGAS VARGAS</t>
  </si>
  <si>
    <t>Terminacion anticipada en AGO 5</t>
  </si>
  <si>
    <t>Falta subir último mes de evidencias, no continúa, pendiente si se envía correo</t>
  </si>
  <si>
    <t>Pendiente cargue informe Agosto, planillas consolidadas y pantallazo Klic
Pendiente cargue evidencias Ener - Agos</t>
  </si>
  <si>
    <t>https://community.secop.gov.co/Public/Tendering/OpportunityDetail/Index?noticeUID=CO1.NTC.7361989&amp;isFromPublicArea=True&amp;isModal=true&amp;asPopupView=true</t>
  </si>
  <si>
    <t>7-01-2025 al 05-08-2025</t>
  </si>
  <si>
    <t>BOG-549-2025</t>
  </si>
  <si>
    <t>CAMILO ALFREDO DAJOME NAVARRO</t>
  </si>
  <si>
    <t>ok pagos cerrados</t>
  </si>
  <si>
    <t>https://community.secop.gov.co/Public/Tendering/OpportunityDetail/Index?noticeUID=CO1.NTC.7624656&amp;isFromPublicArea=True&amp;isModal=true&amp;asPopupView=true</t>
  </si>
  <si>
    <t>317 días</t>
  </si>
  <si>
    <t>19-02-2025 al 12-03-2025
13-03-2025 al 31-12-2025</t>
  </si>
  <si>
    <t>BOG-126-2025</t>
  </si>
  <si>
    <t>CARLOS ALBERTO CORREA BALLESTEROS</t>
  </si>
  <si>
    <t>https://community.secop.gov.co/Public/Tendering/OpportunityDetail/Index?noticeUID=CO1.NTC.7341297&amp;isFromPublicArea=True&amp;isModal=true&amp;asPopupView=true</t>
  </si>
  <si>
    <t xml:space="preserve">	En ejecución</t>
  </si>
  <si>
    <t>16/01/2025 al 30/04/2025</t>
  </si>
  <si>
    <t>BOG-1050-2025</t>
  </si>
  <si>
    <t>Terminacion anticipada</t>
  </si>
  <si>
    <t>https://community.secop.gov.co/Public/Tendering/OpportunityDetail/Index?noticeUID=CO1.NTC.8063919&amp;isFromPublicArea=True&amp;isModal=true&amp;asPopupView=true</t>
  </si>
  <si>
    <t>240 dias</t>
  </si>
  <si>
    <t>01/05/2025 al 27/08/2025</t>
  </si>
  <si>
    <t>BOG-216-2025</t>
  </si>
  <si>
    <t>Falta subir último mes de evidencias, se envía mensaje de whatsapp</t>
  </si>
  <si>
    <t>Pendiente cargar evidencia e Enero a Dic
Pendiente cargar consolidado planillas, informe final y evidencias en pago Diciembre</t>
  </si>
  <si>
    <t>https://community.secop.gov.co/Public/Tendering/OpportunityDetail/Index?noticeUID=CO1.NTC.7375617&amp;isFromPublicArea=True&amp;isModal=true&amp;asPopupView=true</t>
  </si>
  <si>
    <t>344 días</t>
  </si>
  <si>
    <t>21/01/2025 - 12/03/2025
13/03/2025 - 31/12/2025</t>
  </si>
  <si>
    <t>Juan Camilo</t>
  </si>
  <si>
    <t>BOG-500-2025</t>
  </si>
  <si>
    <t>CARLOS HERNAN VARGAS HERNANDEZ</t>
  </si>
  <si>
    <t xml:space="preserve">PENDIENTE REVISAR CON VANESSA FECHA DE TERMINACIÓN EN EL ACTA Y posteriormente enviar requerimeitno al contratista para que cargue dcumentos </t>
  </si>
  <si>
    <t>ok- Se cargo informacion de octubre por parte de la oficina</t>
  </si>
  <si>
    <t>ok</t>
  </si>
  <si>
    <t>https://community.secop.gov.co/Public/Tendering/OpportunityDetail/Index?noticeUID=CO1.NTC.7599310&amp;isFromPublicArea=True&amp;isModal=true&amp;asPopupView=true</t>
  </si>
  <si>
    <t>320 días</t>
  </si>
  <si>
    <t>13-01-2025 al 12-03-2025 y 01-04-2025 al 25-10-2025
13-03-2025 al 31-03-2025</t>
  </si>
  <si>
    <t>BOG-1025-2025</t>
  </si>
  <si>
    <t>CATALINA HUERFANO VILLAMIL</t>
  </si>
  <si>
    <t>https://community.secop.gov.co/Public/Tendering/OpportunityDetail/Index?noticeUID=CO1.NTC.8055495&amp;isFromPublicArea=True&amp;isModal=true&amp;asPopupView=true</t>
  </si>
  <si>
    <t>01/05/2025 - 31/12/2025</t>
  </si>
  <si>
    <t>BOG-142-2025</t>
  </si>
  <si>
    <t>CATALINA  HUERFANO VILLAMIL</t>
  </si>
  <si>
    <t>ok PAGOS CERRADOS</t>
  </si>
  <si>
    <t>https://community.secop.gov.co/Public/Tendering/OpportunityDetail/Index?noticeUID=CO1.NTC.7348548&amp;isFromPublicArea=True&amp;isModal=true&amp;asPopupView=true</t>
  </si>
  <si>
    <t>20/01/2025 - 30/04/2025</t>
  </si>
  <si>
    <t>BOG-1006-2025</t>
  </si>
  <si>
    <t>CHRISTIAN ARLEY PINZON RAMOS</t>
  </si>
  <si>
    <t>Pendiente cargue pago Noviembre
Pendiente cargue evidencias Abril</t>
  </si>
  <si>
    <t>https://community.secop.gov.co/Public/Tendering/OpportunityDetail/Index?noticeUID=CO1.NTC.8043314&amp;isFromPublicArea=True&amp;isModal=true&amp;asPopupView=true</t>
  </si>
  <si>
    <t>246 días</t>
  </si>
  <si>
    <t>En ejecución</t>
  </si>
  <si>
    <t>BOG-197-2025</t>
  </si>
  <si>
    <t>CRISTHIAN DANIEL GONZALEZ ESCOBAR</t>
  </si>
  <si>
    <t>Faltan todos los pagos, no continúa, pendiente si se envía correo (CORREO ENVIADO 16/02/2025)</t>
  </si>
  <si>
    <t>Pendiente carrgar pago Abril e IFC
Pendiente cargar evidencias Ene - Abr</t>
  </si>
  <si>
    <t>Pendiente  aprobar pago Abril</t>
  </si>
  <si>
    <t>https://community.secop.gov.co/Public/Tendering/OpportunityDetail/Index?noticeUID=CO1.NTC.7355072&amp;isFromPublicArea=True&amp;isModal=true&amp;asPopupView=true</t>
  </si>
  <si>
    <t>4 Meses</t>
  </si>
  <si>
    <t>BOG-272-2025</t>
  </si>
  <si>
    <t>CRISTIAN  ROLANDO GUTIERREZ</t>
  </si>
  <si>
    <t>Documentos incompletos,no continúa, pendiente si se envía correo</t>
  </si>
  <si>
    <t>Difiere pagos SECOP vs Klic
Pendiente cargar evidencias Ene a Abr e informe final del contratista</t>
  </si>
  <si>
    <t>https://community.secop.gov.co/Public/Tendering/OpportunityDetail/Index?noticeUID=CO1.NTC.7380658&amp;isFromPublicArea=True&amp;isModal=true&amp;asPopupView=true</t>
  </si>
  <si>
    <t>23/01/2025 - 30/04/2025</t>
  </si>
  <si>
    <t>BOG-1071-2025</t>
  </si>
  <si>
    <t>Difiere pagos SECOP vs Klic
Pendiente cargar evidencias Diciembre informe mensual e informe final del contratista</t>
  </si>
  <si>
    <t>https://community.secop.gov.co/Public/Tendering/OpportunityDetail/Index?noticeUID=CO1.NTC.8062196&amp;isFromPublicArea=True&amp;isModal=true&amp;asPopupView=true</t>
  </si>
  <si>
    <t>BOG-1018-2025</t>
  </si>
  <si>
    <t>DANIEL STIVEN ITURRIAGO CHALA</t>
  </si>
  <si>
    <t>https://community.secop.gov.co/Public/Tendering/OpportunityDetail/Index?noticeUID=CO1.NTC.8056008&amp;isFromPublicArea=True&amp;isModal=true&amp;asPopupView=true</t>
  </si>
  <si>
    <t>BOG-263-2025</t>
  </si>
  <si>
    <t xml:space="preserve">ose </t>
  </si>
  <si>
    <t>https://community.secop.gov.co/Public/Tendering/OpportunityDetail/Index?noticeUID=CO1.NTC.7375682&amp;isFromPublicArea=True&amp;isModal=true&amp;asPopupView=true</t>
  </si>
  <si>
    <t>22/01/2025 - 30/04/2025</t>
  </si>
  <si>
    <t>Lina</t>
  </si>
  <si>
    <t>BOG-437-2025</t>
  </si>
  <si>
    <t>DANNA CAROLINA MORENO SOTO</t>
  </si>
  <si>
    <t>Falta cargar el último mes, o continúa, pendiente si se envía correo</t>
  </si>
  <si>
    <t>Pendiente cargue pago Noviembre y evidencias</t>
  </si>
  <si>
    <t>https://community.secop.gov.co/Public/Tendering/OpportunityDetail/Index?noticeUID=CO1.NTC.7537046&amp;isFromPublicArea=True&amp;isModal=true&amp;asPopupView=true</t>
  </si>
  <si>
    <t>9 meses</t>
  </si>
  <si>
    <t>07-02-2025 al 12-03-2025
13-03-2025 al 06-11-2025</t>
  </si>
  <si>
    <t>BOG-1573-2025</t>
  </si>
  <si>
    <t>Pendiente cargue pago Diciembre y evidencias</t>
  </si>
  <si>
    <t>https://community.secop.gov.co/Public/Tendering/OpportunityDetail/Index?noticeUID=CO1.NTC.9079103&amp;isFromPublicArea=True&amp;isModal=true&amp;asPopupView=true</t>
  </si>
  <si>
    <t>54 días</t>
  </si>
  <si>
    <t>13-11-2025 al 31-12-2025</t>
  </si>
  <si>
    <t>BOG-1334-2025</t>
  </si>
  <si>
    <t>DANNA KATALINA GANTIVA SOSA</t>
  </si>
  <si>
    <t>https://community.secop.gov.co/Public/Tendering/OpportunityDetail/Index?noticeUID=CO1.NTC.8478424&amp;isFromPublicArea=True&amp;isModal=true&amp;asPopupView=true</t>
  </si>
  <si>
    <t>159 dias</t>
  </si>
  <si>
    <t>24/07/2025 - 31/12/2025</t>
  </si>
  <si>
    <t>BOG-232-2025</t>
  </si>
  <si>
    <t>DAVID ANDRES CARDOZO MENDEZ</t>
  </si>
  <si>
    <t>Falta subir último mes de evidencias, no continúa, pendiente si se envía correo (CORREO ENVIADO 16/02/2025)</t>
  </si>
  <si>
    <t>Diferencia pagos KLIC vs SECOP
Pendiente carrgar pago Abril e IFC
Pendiente cargar evidencias Ene - Abr</t>
  </si>
  <si>
    <t>Diferencia pagos KLIC vs SECOP
Pendiente  aprobar pago Abril</t>
  </si>
  <si>
    <t>https://community.secop.gov.co/Public/Tendering/OpportunityDetail/Index?noticeUID=CO1.NTC.7366304&amp;isFromPublicArea=True&amp;isModal=true&amp;asPopupView=true</t>
  </si>
  <si>
    <t>4Meses</t>
  </si>
  <si>
    <t>21/01/2025 - 30/04/2025</t>
  </si>
  <si>
    <t>BOG-467-2025</t>
  </si>
  <si>
    <t>Ok</t>
  </si>
  <si>
    <t xml:space="preserve">Falta consolidado de planillas, se envió mensaje </t>
  </si>
  <si>
    <t>pendiente aprobación pago Diciembre en SECOP</t>
  </si>
  <si>
    <t>https://community.secop.gov.co/Public/Tendering/OpportunityDetail/Index?noticeUID=CO1.NTC.7583263&amp;isFromPublicArea=True&amp;isModal=true&amp;asPopupView=true</t>
  </si>
  <si>
    <t>321 Días</t>
  </si>
  <si>
    <t>12-02-2025 al 12-03-2025
13-03-2025 al 31-12-2025</t>
  </si>
  <si>
    <t>BOG-233-2025</t>
  </si>
  <si>
    <t>DAVID JOSUE ROMERO ROMERO</t>
  </si>
  <si>
    <t>falta libreta militar en NO CONFIDENCIALES no se encuentra en secop</t>
  </si>
  <si>
    <t>Validar, no continúa en la entidad, pendiente si se envia correo</t>
  </si>
  <si>
    <t>Pendiente cargar pago Abril e informe final</t>
  </si>
  <si>
    <t>Pendiente aprobar pago Abril</t>
  </si>
  <si>
    <t xml:space="preserve">Al consultar en PACO con el documento No. 5003830114, sale un mensaje indicando que este número de cédula no evidencia contratación en el SECOP. </t>
  </si>
  <si>
    <t>BOG-1052-2025</t>
  </si>
  <si>
    <t>falta libreta militar en NO CONFIDENCIALES, no se encuentra en secop</t>
  </si>
  <si>
    <t>Pendientes cargar evidencias de Septiembre y Diciembre.</t>
  </si>
  <si>
    <t>Pendiente aprobar pago Diciembre</t>
  </si>
  <si>
    <t>05/05/2025 - 31/12/2025</t>
  </si>
  <si>
    <t>BOG-1601-2025</t>
  </si>
  <si>
    <t>Faltan todas las evidencias, se evía mensaje de whatsapp</t>
  </si>
  <si>
    <t>https://community.secop.gov.co/Public/Tendering/OpportunityDetail/Index?noticeUID=CO1.NTC.9166433&amp;isFromPublicArea=True&amp;isModal=true&amp;asPopupView=true</t>
  </si>
  <si>
    <t>1 mes</t>
  </si>
  <si>
    <t>Ivan Quintero Rodirgez</t>
  </si>
  <si>
    <t>Ivan.quintero@esap.edu.co</t>
  </si>
  <si>
    <t>01-12-2025 al 31-12-2025</t>
  </si>
  <si>
    <t>BOG-1016-2025</t>
  </si>
  <si>
    <t>DIANA CAROLINA SUAREZ BALLEN</t>
  </si>
  <si>
    <t>https://community.secop.gov.co/Public/Tendering/OpportunityDetail/Index?noticeUID=CO1.NTC.8055335&amp;isFromPublicArea=True&amp;isModal=true&amp;asPopupView=true</t>
  </si>
  <si>
    <t xml:space="preserve">C-0599-1000-4-20203K-0599067-02 </t>
  </si>
  <si>
    <t>01/05/2025 al 31/12/2025</t>
  </si>
  <si>
    <t>BOG-108-2025</t>
  </si>
  <si>
    <t>https://community.secop.gov.co/Public/Tendering/OpportunityDetail/Index?noticeUID=CO1.NTC.7336882&amp;isFromPublicArea=True&amp;isModal=true&amp;asPopupView=true</t>
  </si>
  <si>
    <t>4 MESES</t>
  </si>
  <si>
    <t xml:space="preserve">27225
</t>
  </si>
  <si>
    <t>BOG-038-2025</t>
  </si>
  <si>
    <t>https://community.secop.gov.co/Public/Tendering/OpportunityDetail/Index?noticeUID=CO1.NTC.7319278&amp;isFromPublicArea=True&amp;isModal=true&amp;asPopupView=true</t>
  </si>
  <si>
    <t>En Ejecucion</t>
  </si>
  <si>
    <t>Sandra Patricia Contreras Soto
Gino Alexander Pineros</t>
  </si>
  <si>
    <t>13/01/2025 - 12/03/2025
13/03/2025 - 31/12/2025</t>
  </si>
  <si>
    <t>BOG-1021-2025</t>
  </si>
  <si>
    <t>DIEGO ALEJANDRO PARRA DIAZ</t>
  </si>
  <si>
    <t>https://community.secop.gov.co/Public/Tendering/OpportunityDetail/Index?noticeUID=CO1.NTC.8056028&amp;isFromPublicArea=True&amp;isModal=true&amp;asPopupView=true</t>
  </si>
  <si>
    <t>240 DÍAS</t>
  </si>
  <si>
    <t>BOG-167-2025</t>
  </si>
  <si>
    <t>falta cerrar contrato</t>
  </si>
  <si>
    <t>https://community.secop.gov.co/Public/Tendering/OpportunityDetail/Index?noticeUID=CO1.NTC.7351405&amp;isFromPublicArea=True&amp;isModal=true&amp;asPopupView=true</t>
  </si>
  <si>
    <t>BOG-201-2025</t>
  </si>
  <si>
    <t>DIEGO ARMANDO COBOS MACIAS</t>
  </si>
  <si>
    <t>Pagos cargados y pagados, carta de justificacion desfase klick y secop, valor ajustado</t>
  </si>
  <si>
    <t>https://community.secop.gov.co/Public/Tendering/OpportunityDetail/Index?noticeUID=CO1.NTC.7363466&amp;isFromPublicArea=True&amp;isModal=true&amp;asPopupView=true</t>
  </si>
  <si>
    <t>17/01/2025 - 30/04/2025</t>
  </si>
  <si>
    <t>BOG-1073-2025</t>
  </si>
  <si>
    <t>https://community.secop.gov.co/Public/Tendering/OpportunityDetail/Index?noticeUID=CO1.NTC.8062579&amp;isFromPublicArea=True&amp;isModal=true&amp;asPopupView=true</t>
  </si>
  <si>
    <t>240 Días</t>
  </si>
  <si>
    <t>1/05/2025 - 31/12/2025</t>
  </si>
  <si>
    <t>BOG-1064-2025</t>
  </si>
  <si>
    <t>DIEGO ERNESTO ROMERO TORROLEDO</t>
  </si>
  <si>
    <t>https://community.secop.gov.co/Public/Tendering/OpportunityDetail/Index?noticeUID=CO1.NTC.8061944&amp;isFromPublicArea=True&amp;isModal=true&amp;asPopupView=true</t>
  </si>
  <si>
    <t>1/05/2025  - 31/12/2025</t>
  </si>
  <si>
    <t>BOG-249-2025</t>
  </si>
  <si>
    <t>https://community.secop.gov.co/Public/Tendering/OpportunityDetail/Index?noticeUID=CO1.NTC.7373476&amp;isFromPublicArea=True&amp;isModal=true&amp;asPopupView=true</t>
  </si>
  <si>
    <t>20/01/2025  - 30/04/2025</t>
  </si>
  <si>
    <t>BOG-1106-2025</t>
  </si>
  <si>
    <t>DIEGO FERNANDO ROBLES MORENO</t>
  </si>
  <si>
    <t>Difrenecia SECOP vs Klic pago de Mayo
Pendiente cargar evidencia de Septiembre y cargue de todo el pago de Diciembre</t>
  </si>
  <si>
    <t>Difrenecia SECOP vs Klic pago de Mayo
Pendente aprobar último pago</t>
  </si>
  <si>
    <t>https://community.secop.gov.co/Public/Tendering/OpportunityDetail/Index?noticeUID=CO1.NTC.8085669&amp;isFromPublicArea=True&amp;isModal=true&amp;asPopupView=true</t>
  </si>
  <si>
    <t>236 dias</t>
  </si>
  <si>
    <t>12/05/2025 - 31/12/2025</t>
  </si>
  <si>
    <t>BOG-198-2025</t>
  </si>
  <si>
    <t>EDGAR RICARDO DIAZ GUERRERO</t>
  </si>
  <si>
    <t>https://community.secop.gov.co/Public/Tendering/OpportunityDetail/Index?noticeUID=CO1.NTC.7355097&amp;isFromPublicArea=True&amp;isModal=true&amp;asPopupView=true</t>
  </si>
  <si>
    <t>BOG-1057-2025</t>
  </si>
  <si>
    <t>https://community.secop.gov.co/Public/Tendering/OpportunityDetail/Index?noticeUID=CO1.NTC.8067165&amp;isFromPublicArea=True&amp;isModal=true&amp;asPopupView=true</t>
  </si>
  <si>
    <t>Leidy</t>
  </si>
  <si>
    <t>BOG-1076-2025</t>
  </si>
  <si>
    <t>EDISSON  GALINDEZ BERMUDEZ</t>
  </si>
  <si>
    <t>PENDIENTE REVISAR, PAGOS NO CONCUERDAN EN SECOP Y EN KLIC</t>
  </si>
  <si>
    <t>Difrenecia SECOP vs Klic pagos
Falta cerrar el ultimo pago</t>
  </si>
  <si>
    <t>https://community.secop.gov.co/Public/Tendering/OpportunityDetail/Index?noticeUID=CO1.NTC.8064664&amp;isFromPublicArea=True&amp;isModal=true&amp;asPopupView=true</t>
  </si>
  <si>
    <t>BOG-203-2025</t>
  </si>
  <si>
    <t>PENDIENTE REVISAR, PAGOS NO 
CONCUERDAN EN SECOP Y EN KLIC</t>
  </si>
  <si>
    <t>https://community.secop.gov.co/Public/Tendering/OpportunityDetail/Index?noticeUID=CO1.NTC.7364419&amp;isFromPublicArea=True&amp;isModal=true&amp;asPopupView=true</t>
  </si>
  <si>
    <t>BOG-677-2025</t>
  </si>
  <si>
    <t>EDUAR ALFONSO GAVIRIA VERA</t>
  </si>
  <si>
    <t>Pendiente revisar por cesión, no continúo entidad</t>
  </si>
  <si>
    <t>https://community.secop.gov.co/Public/Tendering/OpportunityDetail/Index?noticeUID=CO1.NTC.7774218&amp;isFromPublicArea=True&amp;isModal=true&amp;asPopupView=true</t>
  </si>
  <si>
    <t>296 dias</t>
  </si>
  <si>
    <t xml:space="preserve">Gino Alexander Pineros </t>
  </si>
  <si>
    <t>gino.pineros@esap.edu.co</t>
  </si>
  <si>
    <t>06-03-2025 al 02-06-2025</t>
  </si>
  <si>
    <t>BOG-129-2025</t>
  </si>
  <si>
    <t>EDWARD WILSON GUERRERO BERNAL</t>
  </si>
  <si>
    <t>https://community.secop.gov.co/Public/Tendering/OpportunityDetail/Index?noticeUID=CO1.NTC.7366371&amp;isFromPublicArea=True&amp;isModal=true&amp;asPopupView=true</t>
  </si>
  <si>
    <t>BOG-1063-2025</t>
  </si>
  <si>
    <t>https://community.secop.gov.co/Public/Tendering/OpportunityDetail/Index?noticeUID=CO1.NTC.8061779&amp;isFromPublicArea=True&amp;isModal=true&amp;asPopupView=true</t>
  </si>
  <si>
    <t>BOG-1392-2025</t>
  </si>
  <si>
    <t xml:space="preserve">EDWIN LEONARDO ESTUPIÑAN  COLMENARES </t>
  </si>
  <si>
    <t>https://community.secop.gov.co/Public/Tendering/OpportunityDetail/Index?noticeUID=CO1.NTC.8591348&amp;isFromPublicArea=True&amp;isModal=true&amp;asPopupView=true</t>
  </si>
  <si>
    <t>139 días</t>
  </si>
  <si>
    <t>15/08/2025 - 31/12/2025</t>
  </si>
  <si>
    <t>BOG-226-2025</t>
  </si>
  <si>
    <t>EGUIS ALANYIE DIUQUE RODRIGUEZ</t>
  </si>
  <si>
    <t>Pendiente cargar pago Abril e IFC
Pendiente cargar evidencias Ene - Abr</t>
  </si>
  <si>
    <t>https://community.secop.gov.co/Public/Tendering/OpportunityDetail/Index?noticeUID=CO1.NTC.7364834&amp;isFromPublicArea=True&amp;isModal=true&amp;asPopupView=true</t>
  </si>
  <si>
    <t>sandra.contreras@esap.edu.co</t>
  </si>
  <si>
    <t>BOG-520-2025</t>
  </si>
  <si>
    <t>ERMINSON  GARCIA VICTORIA</t>
  </si>
  <si>
    <t>Falta cargar el último mes, se envia mensaje</t>
  </si>
  <si>
    <t>https://community.secop.gov.co/Public/Tendering/OpportunityDetail/Index?noticeUID=CO1.NTC.7601597&amp;isFromPublicArea=True&amp;isModal=true&amp;asPopupView=true</t>
  </si>
  <si>
    <t>318 días</t>
  </si>
  <si>
    <t>18-02-2025 al 12-03-2025
13-03-2025 al 31-12-2025</t>
  </si>
  <si>
    <t>BOG-452-2025</t>
  </si>
  <si>
    <t>FABIAN LEONARDO GONZALEZ TELLEZ</t>
  </si>
  <si>
    <t>https://community.secop.gov.co/Public/Tendering/OpportunityDetail/Index?noticeUID=CO1.NTC.7555813&amp;isFromPublicArea=True&amp;isModal=true&amp;asPopupView=true</t>
  </si>
  <si>
    <t>325 dias</t>
  </si>
  <si>
    <t>10-02-2025 al 31-12-2025</t>
  </si>
  <si>
    <t>BOG-1047-2025</t>
  </si>
  <si>
    <t>FAUSTO  GARAVITO FLOREZ</t>
  </si>
  <si>
    <t>https://community.secop.gov.co/Public/Tendering/OpportunityDetail/Index?noticeUID=CO1.NTC.8062788&amp;isFromPublicArea=True&amp;isModal=true&amp;asPopupView=true</t>
  </si>
  <si>
    <t xml:space="preserve">240 días </t>
  </si>
  <si>
    <t xml:space="preserve">	229525</t>
  </si>
  <si>
    <t>BOG-127-2025</t>
  </si>
  <si>
    <t>https://community.secop.gov.co/Public/Tendering/OpportunityDetail/Index?noticeUID=CO1.NTC.7341290&amp;isFromPublicArea=True&amp;isModal=true&amp;asPopupView=true</t>
  </si>
  <si>
    <t>Vanessa OK</t>
  </si>
  <si>
    <t>BOG-259-2025</t>
  </si>
  <si>
    <t>FERNANDO ARIAS PEREZ</t>
  </si>
  <si>
    <t>https://community.secop.gov.co/Public/Tendering/OpportunityDetail/Index?noticeUID=CO1.NTC.7373237&amp;isFromPublicArea=True&amp;isModal=true&amp;asPopupView=true</t>
  </si>
  <si>
    <t xml:space="preserve">En ejecución </t>
  </si>
  <si>
    <t>BOG-1079-2025</t>
  </si>
  <si>
    <t>FERNANDO ARIAS PEREZ .</t>
  </si>
  <si>
    <t>Terminación</t>
  </si>
  <si>
    <t>https://community.secop.gov.co/Public/Tendering/OpportunityDetail/Index?noticeUID=CO1.NTC.8065052&amp;isFromPublicArea=True&amp;isModal=true&amp;asPopupView=true</t>
  </si>
  <si>
    <t>01/05/2025 -10/06/2025</t>
  </si>
  <si>
    <t>BOG-468-2025</t>
  </si>
  <si>
    <t>FREDDY ALEXANDER CORTES RODRIGUEZ</t>
  </si>
  <si>
    <t>https://community.secop.gov.co/Public/Tendering/OpportunityDetail/Index?noticeUID=CO1.NTC.7587141&amp;isFromPublicArea=True&amp;isModal=true&amp;asPopupView=true</t>
  </si>
  <si>
    <t>321 días</t>
  </si>
  <si>
    <t>Gino Alexander Pineros 
Sandra Patricia Contreras Soto</t>
  </si>
  <si>
    <t>310 8837009
310 2938138</t>
  </si>
  <si>
    <t>gino.pineros@esap.edu.co
sandrap.contreras@esap.edu.co</t>
  </si>
  <si>
    <t>BOG-1060-2025</t>
  </si>
  <si>
    <t>FREDY BENHARDT ACOSTA .</t>
  </si>
  <si>
    <t>https://community.secop.gov.co/Public/Tendering/OpportunityDetail/Index?noticeUID=CO1.NTC.8067662&amp;isFromPublicArea=True&amp;isModal=true&amp;asPopupView=true</t>
  </si>
  <si>
    <t>02/05/2025 - 31/12/2025</t>
  </si>
  <si>
    <t>BOG-187-2025</t>
  </si>
  <si>
    <t>falta libreta militar</t>
  </si>
  <si>
    <t>https://community.secop.gov.co/Public/Tendering/OpportunityDetail/Index?noticeUID=CO1.NTC.7353772&amp;isFromPublicArea=True&amp;isModal=true&amp;asPopupView=true</t>
  </si>
  <si>
    <t>16/01/2025 - 30/04/2025</t>
  </si>
  <si>
    <t>BOG-469-2025</t>
  </si>
  <si>
    <t>FREDY DAVID SALOMON AVENDAÑO</t>
  </si>
  <si>
    <t>https://community.secop.gov.co/Public/Tendering/OpportunityDetail/Index?noticeUID=CO1.NTC.7587717&amp;isFromPublicArea=True&amp;isModal=true&amp;asPopupView=true</t>
  </si>
  <si>
    <t>13-02-2025 al 12-03-2025
13-03-2025 al 31-12-2025</t>
  </si>
  <si>
    <t>BOG-1462-2025</t>
  </si>
  <si>
    <t>GABRIELA KATERINE RICARDO AARON</t>
  </si>
  <si>
    <t xml:space="preserve">ok  </t>
  </si>
  <si>
    <t>Pendiente cargue evidencias Diciembre</t>
  </si>
  <si>
    <t>https://community.secop.gov.co/Public/Tendering/OpportunityDetail/Index?noticeUID=CO1.NTC.8798743&amp;isFromPublicArea=True&amp;isModal=true&amp;asPopupView=true</t>
  </si>
  <si>
    <t>104 días</t>
  </si>
  <si>
    <t>C-0505-1000-4-20306D-0505046-02</t>
  </si>
  <si>
    <t>23-09-2025 al 31-12-2025</t>
  </si>
  <si>
    <t>BOG-202-2025</t>
  </si>
  <si>
    <t>GABRIELA PAOLA VICTORIA GONZALEZ</t>
  </si>
  <si>
    <t>https://community.secop.gov.co/Public/Tendering/OpportunityDetail/Index?noticeUID=CO1.NTC.7363939&amp;isFromPublicArea=True&amp;isModal=true&amp;asPopupView=true</t>
  </si>
  <si>
    <t>BOG-1074-2025</t>
  </si>
  <si>
    <t>https://community.secop.gov.co/Public/Tendering/OpportunityDetail/Index?noticeUID=CO1.NTC.8062694&amp;isFromPublicArea=True&amp;isModal=true&amp;asPopupView=true</t>
  </si>
  <si>
    <t>BOG-036-2025</t>
  </si>
  <si>
    <t>Faltan todos los documentos, se envia mensaje</t>
  </si>
  <si>
    <t>https://community.secop.gov.co/Public/Tendering/OpportunityDetail/Index?noticeUID=CO1.NTC.7317220&amp;isFromPublicArea=True&amp;isModal=true&amp;asPopupView=true</t>
  </si>
  <si>
    <t>BOG-518-2025</t>
  </si>
  <si>
    <t>GRACE VIVIANA GOMEZ PARIS</t>
  </si>
  <si>
    <t>Pendiente cargue pago Mayo</t>
  </si>
  <si>
    <t>pendiente aprobación pago Mayo en SECOP</t>
  </si>
  <si>
    <t>https://community.secop.gov.co/Public/Tendering/OpportunityDetail/Index?noticeUID=CO1.NTC.7601030&amp;isFromPublicArea=True&amp;isModal=true&amp;asPopupView=true</t>
  </si>
  <si>
    <t>6 meses</t>
  </si>
  <si>
    <t>19-02-2025 al 12-03-2025
13-03-2025 al 09-05-2025</t>
  </si>
  <si>
    <t>BOG-1473-2025</t>
  </si>
  <si>
    <t>GREGORI  MINDIOLA SURMAY</t>
  </si>
  <si>
    <t>https://community.secop.gov.co/Public/Tendering/OpportunityDetail/Index?noticeUID=CO1.NTC.8831146&amp;isFromPublicArea=True&amp;isModal=true&amp;asPopupView=true</t>
  </si>
  <si>
    <t xml:space="preserve">97 dias </t>
  </si>
  <si>
    <t>30/09/2025 - 31/12/2025</t>
  </si>
  <si>
    <t>Laura</t>
  </si>
  <si>
    <t>BOG-1061-2025</t>
  </si>
  <si>
    <t>GUSTAVO  SUAREZ CORPAS</t>
  </si>
  <si>
    <t>https://community.secop.gov.co/Public/Tendering/OpportunityDetail/Index?noticeUID=CO1.NTC.8061746&amp;isFromPublicArea=True&amp;isModal=true&amp;asPopupView=true</t>
  </si>
  <si>
    <t>243 Días</t>
  </si>
  <si>
    <t>BOG-1075-2025</t>
  </si>
  <si>
    <t>HECTOR DARIO SUAZA AGUIRRE</t>
  </si>
  <si>
    <t>https://community.secop.gov.co/Public/Tendering/OpportunityDetail/Index?noticeUID=CO1.NTC.8063022&amp;isFromPublicArea=True&amp;isModal=true&amp;asPopupView=true</t>
  </si>
  <si>
    <t>BOG-199-2025</t>
  </si>
  <si>
    <t>PENDIENTE REVISAR,
 PAGOS NO CONCUERDAN EN SECOP Y EN KLIC EN EL PAGO DE ENERO</t>
  </si>
  <si>
    <t>Diferencia pago enero SECOP vs Klic</t>
  </si>
  <si>
    <t>https://community.secop.gov.co/Public/Tendering/OpportunityDetail/Index?noticeUID=CO1.NTC.7355522&amp;isFromPublicArea=True&amp;isModal=true&amp;asPopupView=true</t>
  </si>
  <si>
    <t>BOG-1242-2025</t>
  </si>
  <si>
    <t>HEIDER GILBERTO VILLAMARIN FIERRO</t>
  </si>
  <si>
    <t>https://community.secop.gov.co/Public/Tendering/OpportunityDetail/Index?noticeUID=CO1.NTC.8231208&amp;isFromPublicArea=True&amp;isModal=true&amp;asPopupView=true</t>
  </si>
  <si>
    <t>208 dias</t>
  </si>
  <si>
    <t>26/06/2025 - 31/12/2025</t>
  </si>
  <si>
    <t>BOG-690-2025</t>
  </si>
  <si>
    <t>HERMES JOHANN DELGADO LOPEZ</t>
  </si>
  <si>
    <t>https://community.secop.gov.co/Public/Tendering/OpportunityDetail/Index?noticeUID=CO1.NTC.7792277&amp;isFromPublicArea=True&amp;isModal=true&amp;asPopupView=true</t>
  </si>
  <si>
    <t>294 días</t>
  </si>
  <si>
    <t>10-03-2025 al 05-04-2025</t>
  </si>
  <si>
    <t>BOG-173-2025</t>
  </si>
  <si>
    <t xml:space="preserve">HERNANDO  MARTINEZ OLIVEROS </t>
  </si>
  <si>
    <t>https://community.secop.gov.co/Public/Tendering/OpportunityDetail/Index?noticeUID=CO1.NTC.7367304&amp;isFromPublicArea=True&amp;isModal=true&amp;asPopupView=true</t>
  </si>
  <si>
    <t>BOG-1024-2025</t>
  </si>
  <si>
    <t>https://community.secop.gov.co/Public/Tendering/OpportunityDetail/Index?noticeUID=CO1.NTC.8055859&amp;isFromPublicArea=True&amp;isModal=true&amp;asPopupView=true</t>
  </si>
  <si>
    <t>BOG-955-2025</t>
  </si>
  <si>
    <t>HERNANDO ALONSO POVEDA OSPINO</t>
  </si>
  <si>
    <t>No tiene informe final del contratista en Klic</t>
  </si>
  <si>
    <t>Pendiente cargue pago Octubre y evidencias
pendiente informe final del contratista</t>
  </si>
  <si>
    <t>https://community.secop.gov.co/Public/Tendering/OpportunityDetail/Index?noticeUID=CO1.NTC.8019610&amp;isFromPublicArea=True&amp;isModal=true&amp;asPopupView=true</t>
  </si>
  <si>
    <t>250 dias</t>
  </si>
  <si>
    <t>23-04-2025 al 31-12-2025</t>
  </si>
  <si>
    <t>BOG-1059-2025</t>
  </si>
  <si>
    <t>INGRID VIVIANA LUIS SIERRA</t>
  </si>
  <si>
    <t>https://community.secop.gov.co/Public/Tendering/OpportunityDetail/Index?noticeUID=CO1.NTC.8071040&amp;isFromPublicArea=True&amp;isModal=true&amp;asPopupView=true</t>
  </si>
  <si>
    <t>240 Dias</t>
  </si>
  <si>
    <t>07/05/2025 - 31/12/2025</t>
  </si>
  <si>
    <t>BOG-195-2025</t>
  </si>
  <si>
    <t>JAIME ALBERTO DEL CASTILLO PACHECO</t>
  </si>
  <si>
    <t>https://community.secop.gov.co/Public/Tendering/OpportunityDetail/Index?noticeUID=CO1.NTC.7355024&amp;isFromPublicArea=True&amp;isModal=true&amp;asPopupView=true</t>
  </si>
  <si>
    <t>En ejecucioón</t>
  </si>
  <si>
    <t>BOG-1053-2025</t>
  </si>
  <si>
    <t>https://community.secop.gov.co/Public/Tendering/OpportunityDetail/Index?noticeUID=CO1.NTC.8066189&amp;isFromPublicArea=True&amp;isModal=true&amp;asPopupView=true</t>
  </si>
  <si>
    <t>BOG-1346-2025</t>
  </si>
  <si>
    <t>JAIRO ANDRES BEJARANO PARRA</t>
  </si>
  <si>
    <t>https://community.secop.gov.co/Public/Tendering/OpportunityDetail/Index?noticeUID=CO1.NTC.8489385&amp;isFromPublicArea=True&amp;isModal=true&amp;asPopupView=true</t>
  </si>
  <si>
    <t>158 Días</t>
  </si>
  <si>
    <t>25/07/2025 - 31/12/2025</t>
  </si>
  <si>
    <t>BOG-035-2025</t>
  </si>
  <si>
    <t>JAMITH ANTONIO CERPA JIMENEZ</t>
  </si>
  <si>
    <t>https://community.secop.gov.co/Public/Tendering/OpportunityDetail/Index?noticeUID=CO1.NTC.7316859&amp;isFromPublicArea=True&amp;isModal=true&amp;asPopupView=true</t>
  </si>
  <si>
    <t>251 dias</t>
  </si>
  <si>
    <t>BOG-247-2025</t>
  </si>
  <si>
    <t>JEFFERSON STEVEN TORRES CORNEJO</t>
  </si>
  <si>
    <t>https://community.secop.gov.co/Public/Tendering/OpportunityDetail/Index?noticeUID=CO1.NTC.7368673&amp;isFromPublicArea=True&amp;isModal=true&amp;asPopupView=true</t>
  </si>
  <si>
    <t>BOG-1026-2025</t>
  </si>
  <si>
    <t>https://community.secop.gov.co/Public/Tendering/OpportunityDetail/Index?noticeUID=CO1.NTC.8055497&amp;isFromPublicArea=True&amp;isModal=true&amp;asPopupView=true</t>
  </si>
  <si>
    <t>01/05/2025  - 31/12/2025</t>
  </si>
  <si>
    <t>BOG-1043-2025</t>
  </si>
  <si>
    <t>JENNIFER DAYANA VALDERRAMA AMOROCHO</t>
  </si>
  <si>
    <t>https://community.secop.gov.co/Public/Tendering/OpportunityDetail/Index?noticeUID=CO1.NTC.8062564&amp;isFromPublicArea=True&amp;isModal=true&amp;asPopupView=true</t>
  </si>
  <si>
    <t>BOG-243-2025</t>
  </si>
  <si>
    <t>https://community.secop.gov.co/Public/Tendering/OpportunityDetail/Index?noticeUID=CO1.NTC.7367376&amp;isFromPublicArea=True&amp;isModal=true&amp;asPopupView=true</t>
  </si>
  <si>
    <t>BOG-1193-2025</t>
  </si>
  <si>
    <t>JENNIFER TATIANA VANEGAS CUBIDES</t>
  </si>
  <si>
    <t>Pendiente aprobar el pago de Diciembre</t>
  </si>
  <si>
    <t>https://community.secop.gov.co/Public/Tendering/OpportunityDetail/Index?noticeUID=CO1.NTC.8166419&amp;isFromPublicArea=True&amp;isModal=true&amp;asPopupView=true</t>
  </si>
  <si>
    <t>221 Dias</t>
  </si>
  <si>
    <t>26/05/2025 - 31/12/2025</t>
  </si>
  <si>
    <t>BOG-635-2025</t>
  </si>
  <si>
    <t>JHEIDER  QUINTERO HERNANDEZ</t>
  </si>
  <si>
    <t>Pendiente cargar evidencias de Diciembre</t>
  </si>
  <si>
    <t>https://community.secop.gov.co/Public/Tendering/OpportunityDetail/Index?noticeUID=CO1.NTC.7715565&amp;isFromPublicArea=True&amp;isModal=true&amp;asPopupView=true</t>
  </si>
  <si>
    <t>10 meses</t>
  </si>
  <si>
    <t>01-03-2025 al 12-03-2025
13-03-2025 al 31-12-2025</t>
  </si>
  <si>
    <t>Carlos</t>
  </si>
  <si>
    <t>BOG-509-2025</t>
  </si>
  <si>
    <t>JHOAN RICARDO VILLANUEVA GONZALEZ</t>
  </si>
  <si>
    <t> </t>
  </si>
  <si>
    <t>Ok, se cuenta con el cargue y probación del pago de diciembre</t>
  </si>
  <si>
    <t>https://community.secop.gov.co/Public/Tendering/OpportunityDetail/Index?noticeUID=CO1.NTC.7603439&amp;isFromPublicArea=True&amp;isModal=true&amp;asPopupView=true</t>
  </si>
  <si>
    <t>319 dias</t>
  </si>
  <si>
    <t>BOG-282-2025</t>
  </si>
  <si>
    <t>JHON ALEXANDER ZAMBRANO RODRIGUEZ</t>
  </si>
  <si>
    <t>Pendiente cargar evidencias Ener - Abr</t>
  </si>
  <si>
    <t>https://community.secop.gov.co/Public/Tendering/OpportunityDetail/Index?noticeUID=CO1.NTC.7381333&amp;isFromPublicArea=True&amp;isModal=true&amp;asPopupView=true</t>
  </si>
  <si>
    <t>BOG-1068-2025</t>
  </si>
  <si>
    <t>https://community.secop.gov.co/Public/Tendering/OpportunityDetail/Index?noticeUID=CO1.NTC.8063127&amp;isFromPublicArea=True&amp;isModal=true&amp;asPopupView=true</t>
  </si>
  <si>
    <t>BOG-1588-2025</t>
  </si>
  <si>
    <t>JHONATAN  ZAPATA SEPULVEDA</t>
  </si>
  <si>
    <t>El contratista procede a efecuar el cargue en secop de las evidencias de noviembre y diciembre</t>
  </si>
  <si>
    <t>El proveedor procede a efectuar el cargue de las evidencias de noviembre y diciemciembre en secop</t>
  </si>
  <si>
    <t>https://community.secop.gov.co/Public/Tendering/OpportunityDetail/Index?noticeUID=CO1.NTC.9114879&amp;isFromPublicArea=True&amp;isModal=true&amp;asPopupView=true</t>
  </si>
  <si>
    <t>50 dias</t>
  </si>
  <si>
    <t>18/11/2025 - 31/12/2025</t>
  </si>
  <si>
    <t>BOG-137-2025</t>
  </si>
  <si>
    <t>JIMMY ALEJANDRO POLINDARA MOLINA</t>
  </si>
  <si>
    <t xml:space="preserve">Falta que cargue evidencias, pero pagos están cerrados
</t>
  </si>
  <si>
    <t>Diferencia valores SECOP vs KLIC
Pendiente cargar evidencias Ener - Abr</t>
  </si>
  <si>
    <t>https://community.secop.gov.co/Public/Tendering/OpportunityDetail/Index?noticeUID=CO1.NTC.7349485&amp;isFromPublicArea=True&amp;isModal=true&amp;asPopupView=true</t>
  </si>
  <si>
    <t>BOG-1065-2025</t>
  </si>
  <si>
    <t>Diferencia valores SECOP vs KLIC</t>
  </si>
  <si>
    <t>https://community.secop.gov.co/Public/Tendering/OpportunityDetail/Index?noticeUID=CO1.NTC.8068553&amp;isFromPublicArea=True&amp;isModal=true&amp;asPopupView=true</t>
  </si>
  <si>
    <t>Martha Liliana</t>
  </si>
  <si>
    <t>BOG-168-2025</t>
  </si>
  <si>
    <t>JOHAN FELIPE ROJAS .</t>
  </si>
  <si>
    <t>Solo falta que cargue evidencias para poder aprobar y cerrar pagos</t>
  </si>
  <si>
    <t>Pendiente aprobar el pago de Abril</t>
  </si>
  <si>
    <t>https://community.secop.gov.co/Public/Tendering/OpportunityDetail/Index?noticeUID=CO1.NTC.7352565&amp;isFromPublicArea=True&amp;isModal=true&amp;asPopupView=true</t>
  </si>
  <si>
    <t>BOG-1023-2025</t>
  </si>
  <si>
    <t>https://community.secop.gov.co/Public/Tendering/OpportunityDetail/Index?noticeUID=CO1.NTC.8055856&amp;isFromPublicArea=True&amp;isModal=true&amp;asPopupView=true</t>
  </si>
  <si>
    <t>BOG-1051-2025</t>
  </si>
  <si>
    <t>JOHN EDWARD RUEDA CASTAÑEDA</t>
  </si>
  <si>
    <t>ALEJANDRA</t>
  </si>
  <si>
    <t>https://community.secop.gov.co/Public/Tendering/OpportunityDetail/Index?noticeUID=CO1.NTC.8064435&amp;isFromPublicArea=True&amp;isModal=true&amp;asPopupView=true</t>
  </si>
  <si>
    <t>BOG-134-2025</t>
  </si>
  <si>
    <t>https://community.secop.gov.co/Public/Tendering/OpportunityDetail/Index?noticeUID=CO1.NTC.7349429&amp;isFromPublicArea=True&amp;isModal=true&amp;asPopupView=true</t>
  </si>
  <si>
    <t>BOG-689-2025</t>
  </si>
  <si>
    <t>JONATHAN  HERNANDEZ CASTILLO</t>
  </si>
  <si>
    <t>Pendiente cargue de evidencias de Mar - Dic y de Planilla de Abr- Dic y el informe final del contratista</t>
  </si>
  <si>
    <t>https://community.secop.gov.co/Public/Tendering/OpportunityDetail/Index?noticeUID=CO1.NTC.7787785&amp;isFromPublicArea=True&amp;isModal=true&amp;asPopupView=true</t>
  </si>
  <si>
    <t>295 días</t>
  </si>
  <si>
    <t>10-03-2025 al 31-12-2025</t>
  </si>
  <si>
    <t>BOG-122-2025</t>
  </si>
  <si>
    <t>JONATHAN ANTONIO ARIAS CIFUENTES</t>
  </si>
  <si>
    <t>BOG-1019-2025</t>
  </si>
  <si>
    <t>https://community.secop.gov.co/Public/Tendering/OpportunityDetail/Index?noticeUID=CO1.NTC.8056113&amp;isFromPublicArea=True&amp;isModal=true&amp;asPopupView=true</t>
  </si>
  <si>
    <t>BOG-1272-2025</t>
  </si>
  <si>
    <t>JONATHAN ESNEYDER JEREZ PEDRAZA</t>
  </si>
  <si>
    <t>https://community.secop.gov.co/Public/Tendering/OpportunityDetail/Index?noticeUID=CO1.NTC.8277647&amp;isFromPublicArea=True&amp;isModal=true&amp;asPopupView=true</t>
  </si>
  <si>
    <t xml:space="preserve">31/12/2025
</t>
  </si>
  <si>
    <t>198 Días</t>
  </si>
  <si>
    <t>16/06/2025 AL 31/12/2025</t>
  </si>
  <si>
    <t>BOG-424-2025</t>
  </si>
  <si>
    <t>Diferencia valores SECOP vs Klic</t>
  </si>
  <si>
    <t>https://community.secop.gov.co/Public/Tendering/OpportunityDetail/Index?noticeUID=CO1.NTC.7528100&amp;isFromPublicArea=True&amp;isModal=true&amp;asPopupView=true</t>
  </si>
  <si>
    <t xml:space="preserve">12/06/2025
</t>
  </si>
  <si>
    <t>13/02/2025 AL 12/06/2025</t>
  </si>
  <si>
    <t>BOG-191-2025</t>
  </si>
  <si>
    <t>JORGE ALBEIRO MARTINEZ PINEDA</t>
  </si>
  <si>
    <t>Terminación  anticipada</t>
  </si>
  <si>
    <t>Falta subir el ultimo pago 05-08-2025</t>
  </si>
  <si>
    <t>Pendiente cargar pago de julio e informe final del contratista</t>
  </si>
  <si>
    <t>https://community.secop.gov.co/Public/Common/GoogleReCaptcha/Index?isModal=True&amp;asPopupView=True&amp;previousUrl=https%3a%2f%2fcommunity.secop.gov.co%2fPublic%2fTendering%2fOpportunityDetail%2fIndex%3fnoticeUID%3dCO1.NTC.7356481%26isFromPublicArea%3dTrue%26isModal%3dtrue%26asPopupView%3dtrue</t>
  </si>
  <si>
    <t>345 dias</t>
  </si>
  <si>
    <t>17-01-2025  al 12-03-2025 
13-03-2025 al 23-07-2025</t>
  </si>
  <si>
    <t>BOG-280-2025</t>
  </si>
  <si>
    <t>JORGE AUGUSTO RUEDA ADARME</t>
  </si>
  <si>
    <t>https://community.secop.gov.co/Public/Tendering/OpportunityDetail/Index?noticeUID=CO1.NTC.7381038&amp;isFromPublicArea=True&amp;isModal=true&amp;asPopupView=true</t>
  </si>
  <si>
    <t>BOG-1046-2025</t>
  </si>
  <si>
    <t>https://community.secop.gov.co/Public/Tendering/OpportunityDetail/Index?noticeUID=CO1.NTC.8062683&amp;isFromPublicArea=True&amp;isModal=true&amp;asPopupView=true</t>
  </si>
  <si>
    <t>01/05/2025 -31/12/2025</t>
  </si>
  <si>
    <t>BOG-1400-2025</t>
  </si>
  <si>
    <t>https://community.secop.gov.co/Public/Tendering/OpportunityDetail/Index?noticeUID=CO1.NTC.8614855&amp;isFromPublicArea=True&amp;isModal=true&amp;asPopupView=true</t>
  </si>
  <si>
    <t>138 Días</t>
  </si>
  <si>
    <t>20/08/2025 - 31/12/2025</t>
  </si>
  <si>
    <t>BOG-190-2025</t>
  </si>
  <si>
    <t>JOSE FERNANDO SANDOVAL BORDA</t>
  </si>
  <si>
    <t>Terminacion anticipada 17 de julio 2025</t>
  </si>
  <si>
    <t>Ok pagos cerrados</t>
  </si>
  <si>
    <t>https://community.secop.gov.co/Public/Tendering/OpportunityDetail/Index?noticeUID=CO1.NTC.7356465&amp;isFromPublicArea=True&amp;isModal=true&amp;asPopupView=true</t>
  </si>
  <si>
    <t>345 Días</t>
  </si>
  <si>
    <t xml:space="preserve">	Terminado</t>
  </si>
  <si>
    <t>20/01/25 - 17/07/25</t>
  </si>
  <si>
    <t>BOG-230-2025</t>
  </si>
  <si>
    <t>JOSE FERNANDO VARGAS RODRIGUEZ</t>
  </si>
  <si>
    <t>Diferencia pagos SECOP vs Klic
pendiente cargar evidencias Ene - Abr</t>
  </si>
  <si>
    <t>https://community.secop.gov.co/Public/Tendering/OpportunityDetail/Index?noticeUID=CO1.NTC.7365955&amp;isFromPublicArea=True&amp;isModal=true&amp;asPopupView=true</t>
  </si>
  <si>
    <t>BOG-1056-2025</t>
  </si>
  <si>
    <t>JOSE JAVIER ARROYO FIGUEROA</t>
  </si>
  <si>
    <t>https://community.secop.gov.co/Public/Tendering/OpportunityDetail/Index?noticeUID=CO1.NTC.8070646&amp;isFromPublicArea=True&amp;isModal=true&amp;asPopupView=true</t>
  </si>
  <si>
    <t xml:space="preserve">C-0599-1000-4-20203K-0599067-02
</t>
  </si>
  <si>
    <t>09/05/2025 - 31/12/2025</t>
  </si>
  <si>
    <t>BOG-196-2025</t>
  </si>
  <si>
    <t>terminacion</t>
  </si>
  <si>
    <t>En ejecucion</t>
  </si>
  <si>
    <t>BOG-519-2025</t>
  </si>
  <si>
    <t>JOSE JHEFFERSON MORA LLANOS</t>
  </si>
  <si>
    <t>ok pagos cerrados / Cerrado por Gino</t>
  </si>
  <si>
    <t>https://community.secop.gov.co/Public/Tendering/OpportunityDetail/Index?noticeUID=CO1.NTC.7601371&amp;isFromPublicArea=True&amp;isModal=true&amp;asPopupView=true
En PACO, cuando se hace click en el link del contrato BOG-519-2025, se ingresa a SECOP con la información ESAP-PS-518-2025 copia.</t>
  </si>
  <si>
    <t xml:space="preserve">
318 Días</t>
  </si>
  <si>
    <t>Gino Alexander Piñeros Nieto</t>
  </si>
  <si>
    <t>18/02/25 - 31/12/25</t>
  </si>
  <si>
    <t>BOG-128-2025</t>
  </si>
  <si>
    <t>JOSE LUIS ROJAS LOZANO</t>
  </si>
  <si>
    <t>https://community.secop.gov.co/Public/Tendering/OpportunityDetail/Index?noticeUID=CO1.NTC.7364852&amp;isFromPublicArea=True&amp;isModal=true&amp;asPopupView=true</t>
  </si>
  <si>
    <t>BOG-1042-2025</t>
  </si>
  <si>
    <t>https://community.secop.gov.co/Public/Tendering/OpportunityDetail/Index?noticeUID=CO1.NTC.8062627&amp;isFromPublicArea=True&amp;isModal=true&amp;asPopupView=true</t>
  </si>
  <si>
    <t>BOG-668-2025</t>
  </si>
  <si>
    <t>JUAN CARLOS VALENZUELA BUITRAGO</t>
  </si>
  <si>
    <t>CESION 19 MAYO</t>
  </si>
  <si>
    <t>https://www.secop.gov.co/CO1ContractsManagement/Tendering/ProcurementContractEdit/View?docUniqueIdentifier=CO1.PCCNTR.7591810&amp;prevCtxUrl=https%3a%2f%2fwww.secop.gov.co%3a443%2fCO1ContractsManagement%2fTendering%2fProcurementContractManagement%2fIndex&amp;prevCtxLbl=Contratos+</t>
  </si>
  <si>
    <t>298 Días</t>
  </si>
  <si>
    <t>04/03/2025- 19/05/2025</t>
  </si>
  <si>
    <t>BOG-192-2025</t>
  </si>
  <si>
    <t>JUAN DAVID MORALES ALFONSO</t>
  </si>
  <si>
    <t>https://community.secop.gov.co/Public/Tendering/OpportunityDetail/Index?noticeUID=CO1.NTC.7356601&amp;isFromPublicArea=True&amp;isModal=true&amp;asPopupView=true</t>
  </si>
  <si>
    <t>17/01/25 - 31/12/25</t>
  </si>
  <si>
    <t>BOG-189-2025</t>
  </si>
  <si>
    <t>JUAN PABLO GUZMAN GUTIERREZ</t>
  </si>
  <si>
    <t>Falta subir el ultimo pago 16-12-2025</t>
  </si>
  <si>
    <t xml:space="preserve">Pediente  cargue del pago y evidencias del mes de diciembre de 2025. </t>
  </si>
  <si>
    <t>pendiente aprobación pago Diciembre en SECOP
Se procede a reiterar correo</t>
  </si>
  <si>
    <t>https://community.secop.gov.co/Public/Tendering/OpportunityDetail/Index?noticeUID=CO1.NTC.7356449&amp;isFromPublicArea=True&amp;isModal=true&amp;asPopupView=true</t>
  </si>
  <si>
    <t>OTIC
OTIC</t>
  </si>
  <si>
    <t>17-01-2025 al 12-03-2025
13-03-2025 al 31-12-2025</t>
  </si>
  <si>
    <t>BOG-1335-2025</t>
  </si>
  <si>
    <t>JULIAN DAVID GARCIA GOMEZ</t>
  </si>
  <si>
    <t>Terminacion</t>
  </si>
  <si>
    <t>https://community.secop.gov.co/Public/Tendering/OpportunityDetail/Index?noticeUID=CO1.NTC.8478621&amp;isFromPublicArea=True&amp;isModal=true&amp;asPopupView=true</t>
  </si>
  <si>
    <t>5/07/2025  - 31/12/2025</t>
  </si>
  <si>
    <t>BOG-697-2025</t>
  </si>
  <si>
    <t>JULIAN MAURICIO FLOREZ RODRIGUEZ</t>
  </si>
  <si>
    <t>El contratista procede a realizar el cargue en la sección documentos de ejecución del pago y evidencias de Diciembre, informe final y consolidado de planillas.
El proceso estaria ok</t>
  </si>
  <si>
    <t>https://community.secop.gov.co/Public/Tendering/OpportunityDetail/Index?noticeUID=CO1.NTC.7806136&amp;isFromPublicArea=True&amp;isModal=true&amp;asPopupView=true</t>
  </si>
  <si>
    <t>310 8837009</t>
  </si>
  <si>
    <t>13/03/2025  - 31/12/2025</t>
  </si>
  <si>
    <t>JULIETTE ALEJANDRA SANTANA MERCHAN</t>
  </si>
  <si>
    <t>Cesión</t>
  </si>
  <si>
    <t>Pendiente cargar Informe final y consolidado planillas</t>
  </si>
  <si>
    <t>https://community.secop.gov.co/Public/Tendering/OpportunityDetail/Index?noticeUID=CO1.NTC.7778702&amp;isFromPublicArea=True&amp;isModal=true&amp;asPopupView=true</t>
  </si>
  <si>
    <t>Cesion de Braiam Umaña a Julieth Santana</t>
  </si>
  <si>
    <t>296 Días</t>
  </si>
  <si>
    <t>01/09/2025 - 31/12/2025</t>
  </si>
  <si>
    <t>BOG-1409-2025</t>
  </si>
  <si>
    <t>JULIO CESAR HERNANDEZ EUGENIO</t>
  </si>
  <si>
    <t>Pendiente aprobar cuenta Diciembre</t>
  </si>
  <si>
    <t>https://community.secop.gov.co/Public/Tendering/OpportunityDetail/Index?noticeUID=CO1.NTC.8644411&amp;isFromPublicArea=True&amp;isModal=true&amp;asPopupView=true</t>
  </si>
  <si>
    <t>129 días</t>
  </si>
  <si>
    <t>26/08/2025 - 31/12/2025</t>
  </si>
  <si>
    <t>BOG-541-2025</t>
  </si>
  <si>
    <t>KATHERINE  RINCON ARIZA</t>
  </si>
  <si>
    <t>https://community.secop.gov.co/Public/Tendering/OpportunityDetail/Index?noticeUID=CO1.NTC.7615838&amp;isFromPublicArea=True&amp;isModal=true&amp;asPopupView=true</t>
  </si>
  <si>
    <t>319 Días</t>
  </si>
  <si>
    <t>Gino Alexander Piñeros
Sandra Patricia Contreras</t>
  </si>
  <si>
    <t>310 8837009
310 2938131</t>
  </si>
  <si>
    <t>18/02/2025 - 12/03/2025
13/03/2025 -  31/12/2025</t>
  </si>
  <si>
    <t>BOG-174-2025</t>
  </si>
  <si>
    <t>LUDWING MATEO ROJAS TORRES</t>
  </si>
  <si>
    <t>Pendiente cargar evidencias Ene - Abr
Se reitera correo el 20 de abril de 2026</t>
  </si>
  <si>
    <t>https://community.secop.gov.co/Public/Tendering/OpportunityDetail/Index?noticeUID=CO1.NTC.7353973&amp;isFromPublicArea=True&amp;isModal=true&amp;asPopupView=true</t>
  </si>
  <si>
    <t>BOG-1020-2025</t>
  </si>
  <si>
    <t>https://community.secop.gov.co/Public/Tendering/OpportunityDetail/Index?noticeUID=CO1.NTC.8055944&amp;isFromPublicArea=True&amp;isModal=true&amp;asPopupView=true</t>
  </si>
  <si>
    <t>BOG-1045-2025</t>
  </si>
  <si>
    <t>LUIS EDUARDO MAYORGA ESPEJO</t>
  </si>
  <si>
    <t>Terminación anticipada</t>
  </si>
  <si>
    <t>Deberá incluir informa mensual de actividades, pantallazo del pago en Klic y evidencias</t>
  </si>
  <si>
    <t xml:space="preserve">Pendiente cargar evidencias de May a Jul y pendiente cargar informe mes de Julio
</t>
  </si>
  <si>
    <t>https://community.secop.gov.co/Public/Tendering/OpportunityDetail/Index?noticeUID=CO1.NTC.8063108&amp;isFromPublicArea=True&amp;isModal=true&amp;asPopupView=true</t>
  </si>
  <si>
    <t>02/05/2025 - 08/07/2025</t>
  </si>
  <si>
    <t>BOG-1477-2025</t>
  </si>
  <si>
    <t>https://community.secop.gov.co/Public/Tendering/OpportunityDetail/Index?noticeUID=CO1.NTC.8847040&amp;isFromPublicArea=True&amp;isModal=true&amp;asPopupView=true</t>
  </si>
  <si>
    <t>96 días</t>
  </si>
  <si>
    <t>Sandra Patricia Contreras</t>
  </si>
  <si>
    <t>BOG-489-2025</t>
  </si>
  <si>
    <t>LUIS FERNANDO BERNAL ROSALES</t>
  </si>
  <si>
    <t>https://community.secop.gov.co/Public/Tendering/OpportunityDetail/Index?noticeUID=CO1.NTC.7588407&amp;isFromPublicArea=True&amp;isModal=true&amp;asPopupView=true</t>
  </si>
  <si>
    <t>3 meses</t>
  </si>
  <si>
    <t>Sandra Patricia Contreras
Gino Alexander Piñeros</t>
  </si>
  <si>
    <t>13/02/2025 - 12/03/2025
13/03/2025 -  12/05/2025</t>
  </si>
  <si>
    <t>BOG-1212-2025</t>
  </si>
  <si>
    <t>https://community.secop.gov.co/Public/Tendering/OpportunityDetail/Index?noticeUID=CO1.NTC.8199269&amp;isFromPublicArea=True&amp;isModal=true&amp;asPopupView=true</t>
  </si>
  <si>
    <t>215 días</t>
  </si>
  <si>
    <t>30/05/2025 - 31/12/2025</t>
  </si>
  <si>
    <t>JULIO CESAR BOLAÑO PEREZ</t>
  </si>
  <si>
    <t>Cesion de Eduar Gaviria a Julio Bolaño</t>
  </si>
  <si>
    <t>06/03/2025 - 31/12/2025</t>
  </si>
  <si>
    <t>LUISA FERNANDA SANCHEZ TORRECILLAS</t>
  </si>
  <si>
    <t>https://community.secop.gov.co/Public/Tendering/OpportunityDetail/Index?noticeUID=CO1.NTC.7754340&amp;isFromPublicArea=True&amp;isModal=true&amp;asPopupView=true</t>
  </si>
  <si>
    <t>CESION a partir de 20 mayo 
de Juan Carlos Valenzuela para Luisa Fernanda Sanchez</t>
  </si>
  <si>
    <t>20/05/2025 - 31/12/2025</t>
  </si>
  <si>
    <t>BOG-033-2025</t>
  </si>
  <si>
    <t>LUISA MARIA GOMEZ RAMIREZ</t>
  </si>
  <si>
    <t>ok pagos cerrados / Cerrado por Leonardo</t>
  </si>
  <si>
    <t>Pendiente cargar pago Diciembre e Informe final y consolidado planillas</t>
  </si>
  <si>
    <t>https://community.secop.gov.co/Public/Tendering/OpportunityDetail/Index?noticeUID=CO1.NTC.7317631&amp;isFromPublicArea=True&amp;isModal=true&amp;asPopupView=true</t>
  </si>
  <si>
    <t>Cesion de Nicolas Mayorga a Luisa Gomez</t>
  </si>
  <si>
    <t>351 Días</t>
  </si>
  <si>
    <t>22/07/2025 - 31/12/2025</t>
  </si>
  <si>
    <t>BOG-548-2025</t>
  </si>
  <si>
    <t>MANUEL FERNANDO MEDINA GUAQUETA</t>
  </si>
  <si>
    <t>https://community.secop.gov.co/Public/Tendering/OpportunityDetail/Index?noticeUID=CO1.NTC.7619857&amp;isFromPublicArea=True&amp;isModal=true&amp;asPopupView=true</t>
  </si>
  <si>
    <t>318 Días</t>
  </si>
  <si>
    <t>BOG-1058-2025</t>
  </si>
  <si>
    <t>MANUEL IGNACIO CAUSIL SEGURA</t>
  </si>
  <si>
    <t>Debe aportar informe final de supervisión, compilado de planillas pagas durante la ejecución del contrato y adjuntar la evidencias correspondientes</t>
  </si>
  <si>
    <t>endiente cargar informe final del contratista</t>
  </si>
  <si>
    <t>https://community.secop.gov.co/Public/Tendering/OpportunityDetail/Index?noticeUID=CO1.NTC.8099495&amp;isFromPublicArea=True&amp;isModal=true&amp;asPopupView=true</t>
  </si>
  <si>
    <t>14/05/2025 - 31/12/2025</t>
  </si>
  <si>
    <t>BOG-037-2025</t>
  </si>
  <si>
    <t>MARIA ALEJANDRA BARBOSA VALDERRAMA</t>
  </si>
  <si>
    <t>Falta subir el ultimo pago 12-12-2025</t>
  </si>
  <si>
    <t>Pendiente cargar pago Diciembre e informe final del contratista</t>
  </si>
  <si>
    <t>Pendiente aprobar cuenta Diciembre.
Se envió correo solicitando cargue de documentos.</t>
  </si>
  <si>
    <t>https://community.secop.gov.co/Public/Tendering/OpportunityDetail/Index?noticeUID=CO1.NTC.7317270&amp;isFromPublicArea=True&amp;isModal=true&amp;asPopupView=true</t>
  </si>
  <si>
    <t>Sandra Patricia Contreras
Juan Leonardo Santana Landaeta</t>
  </si>
  <si>
    <t>3102938131
3102938131</t>
  </si>
  <si>
    <t>13/01/2025 - 12/03/2025
13/03/2025 -  31/12/2025</t>
  </si>
  <si>
    <t>BOG-501-2025</t>
  </si>
  <si>
    <t>MARIA DANIELA ARIZA ARIZA</t>
  </si>
  <si>
    <t>Adición y Suspensión</t>
  </si>
  <si>
    <t>https://community.secop.gov.co/Public/Tendering/OpportunityDetail/Index?noticeUID=CO1.NTC.7602851&amp;isFromPublicArea=True&amp;isModal=true&amp;asPopupView=true</t>
  </si>
  <si>
    <t>Suspención (07/07/2025 al 21/07/2025 )
Fecha final 27/12/2025</t>
  </si>
  <si>
    <t>319 días</t>
  </si>
  <si>
    <t>BOG-040-2025</t>
  </si>
  <si>
    <t>MARIA ZENOBIA RAMOS REYES</t>
  </si>
  <si>
    <t>https://community.secop.gov.co/Public/Tendering/OpportunityDetail/Index?noticeUID=CO1.NTC.7319289&amp;isFromPublicArea=True&amp;isModal=true&amp;asPopupView=true</t>
  </si>
  <si>
    <t>350 Días</t>
  </si>
  <si>
    <t>13/01/2025 - 31/12/2025</t>
  </si>
  <si>
    <t>BOG-553-2025</t>
  </si>
  <si>
    <t>MARIO ALEJANDRO RODRIGUEZ PACHON</t>
  </si>
  <si>
    <t>https://community.secop.gov.co/Public/Tendering/OpportunityDetail/Index?noticeUID=CO1.NTC.7627122&amp;isFromPublicArea=True&amp;isModal=true&amp;asPopupView=true</t>
  </si>
  <si>
    <t>18/02/2025 al 12/03/2025
13/03/2025 al 31/12/2025</t>
  </si>
  <si>
    <t>BOG-135-2025</t>
  </si>
  <si>
    <t>MARLON JOSE ATUESTA ORTEGA</t>
  </si>
  <si>
    <t>https://community.secop.gov.co/Public/Tendering/OpportunityDetail/Index?noticeUID=CO1.NTC.7346994&amp;isFromPublicArea=True&amp;isModal=true&amp;asPopupView=true</t>
  </si>
  <si>
    <t>BOG-1082-2025</t>
  </si>
  <si>
    <t>https://community.secop.gov.co/Public/Tendering/OpportunityDetail/Index?noticeUID=CO1.NTC.8067045&amp;isFromPublicArea=True&amp;isModal=true&amp;asPopupView=true</t>
  </si>
  <si>
    <t>01/05/2025 - 31/12/25</t>
  </si>
  <si>
    <t>BOG-1155-2025</t>
  </si>
  <si>
    <t>MICHAEL STIWEN ARIAS GOMEZ</t>
  </si>
  <si>
    <t>https://community.secop.gov.co/Public/Tendering/OpportunityDetail/Index?noticeUID=CO1.NTC.8112261&amp;isFromPublicArea=True&amp;isModal=true&amp;asPopupView=true</t>
  </si>
  <si>
    <t>233 dias</t>
  </si>
  <si>
    <t>13/05/2025 al 31/12/2025</t>
  </si>
  <si>
    <t>BOG-225-2025</t>
  </si>
  <si>
    <t>MILTON BRAVO GUZMAN .</t>
  </si>
  <si>
    <t>https://community.secop.gov.co/Public/Tendering/OpportunityDetail/Index?noticeUID=CO1.NTC.7364805&amp;isFromPublicArea=True&amp;isModal=true&amp;asPopupView=true</t>
  </si>
  <si>
    <t>BOG-193-2025</t>
  </si>
  <si>
    <t>MONICA PALOMINO MORERA</t>
  </si>
  <si>
    <t>https://community.secop.gov.co/Public/Tendering/OpportunityDetail/Index?noticeUID=CO1.NTC.7356619&amp;isFromPublicArea=True&amp;isModal=true&amp;asPopupView=true</t>
  </si>
  <si>
    <t>245 dias</t>
  </si>
  <si>
    <t>17/01/2025 al 31/12/2025</t>
  </si>
  <si>
    <t>BOG-271-2025</t>
  </si>
  <si>
    <t>MONICA  MACIAS ROGELES</t>
  </si>
  <si>
    <t>https://community.secop.gov.co/Public/Tendering/OpportunityDetail/Index?noticeUID=CO1.NTC.7380801&amp;isFromPublicArea=True&amp;isModal=true&amp;asPopupView=true</t>
  </si>
  <si>
    <t>BOG-1017-2025</t>
  </si>
  <si>
    <t>https://community.secop.gov.co/Public/Tendering/OpportunityDetail/Index?noticeUID=CO1.NTC.8055587&amp;isFromPublicArea=True&amp;isModal=true&amp;asPopupView=true</t>
  </si>
  <si>
    <t>BOG-552-2025</t>
  </si>
  <si>
    <t>MONICA SOFIA FARFAN GONZALEZ</t>
  </si>
  <si>
    <t>https://community.secop.gov.co/Public/Tendering/OpportunityDetail/Index?noticeUID=CO1.NTC.7625977&amp;isFromPublicArea=True&amp;isModal=true&amp;asPopupView=true</t>
  </si>
  <si>
    <t>Finalizado</t>
  </si>
  <si>
    <t>BOG-145-2025</t>
  </si>
  <si>
    <t>NATALI  GUERRERO ABELLO</t>
  </si>
  <si>
    <t>https://community.secop.gov.co/Public/Tendering/OpportunityDetail/Index?noticeUID=CO1.NTC.7346822&amp;isFromPublicArea=True&amp;isModal=true&amp;asPopupView=true</t>
  </si>
  <si>
    <t>Luis Fabricio</t>
  </si>
  <si>
    <t>BOG-1015-2025</t>
  </si>
  <si>
    <t>Falta aprobar pago Diciembre</t>
  </si>
  <si>
    <t>https://community.secop.gov.co/Public/Tendering/OpportunityDetail/Index?noticeUID=CO1.NTC.8054974&amp;isFromPublicArea=True&amp;isModal=true&amp;asPopupView=true</t>
  </si>
  <si>
    <t>BOG-1592-2025</t>
  </si>
  <si>
    <t>NICOLAS  TORRES ARIAS</t>
  </si>
  <si>
    <t>https://community.secop.gov.co/Public/Tendering/OpportunityDetail/Index?noticeUID=CO1.NTC.9131095&amp;isFromPublicArea=True&amp;isModal=true&amp;asPopupView=true</t>
  </si>
  <si>
    <t>47 Dias</t>
  </si>
  <si>
    <t>20/11/2025 - 31/12/2025</t>
  </si>
  <si>
    <t>NICOLAS GIOVANNI MAYORGA MENDOZA</t>
  </si>
  <si>
    <t>Cesion</t>
  </si>
  <si>
    <t>Pendiente cargar evidencias pago Julio</t>
  </si>
  <si>
    <t>10/01/2025 </t>
  </si>
  <si>
    <t>13/01/2025 - 21/07/2025</t>
  </si>
  <si>
    <t>BOG-1568-2025</t>
  </si>
  <si>
    <t>OMAR  SANCHEZ MARIN</t>
  </si>
  <si>
    <t>https://community.secop.gov.co/Public/Tendering/OpportunityDetail/Index?noticeUID=CO1.NTC.9065686&amp;isFromPublicArea=True&amp;isModal=true&amp;asPopupView=true</t>
  </si>
  <si>
    <t>57 Dias</t>
  </si>
  <si>
    <t>10/11/2025 - 31/12/2025</t>
  </si>
  <si>
    <t>BOG-231-2025</t>
  </si>
  <si>
    <t>OSCAR ARMANDO OLMOS DE LA CRUZ</t>
  </si>
  <si>
    <t>https://community.secop.gov.co/Public/Tendering/OpportunityDetail/Index?noticeUID=CO1.NTC.7364005&amp;isFromPublicArea=True&amp;isModal=true&amp;asPopupView=true</t>
  </si>
  <si>
    <t>BOG-1055-2025</t>
  </si>
  <si>
    <t>https://community.secop.gov.co/Public/Tendering/OpportunityDetail/Index?noticeUID=CO1.NTC.8067125&amp;isFromPublicArea=True&amp;isModal=true&amp;asPopupView=true</t>
  </si>
  <si>
    <t xml:space="preserve">240 Dias </t>
  </si>
  <si>
    <t>19/05/2025 - 31/12/2025</t>
  </si>
  <si>
    <t>BOG-227-2025</t>
  </si>
  <si>
    <t>OSCAR DAVID CEBALLOS GUERRERO</t>
  </si>
  <si>
    <t>https://community.secop.gov.co/Public/Tendering/OpportunityDetail/Index?noticeUID=CO1.NTC.7364851&amp;isFromPublicArea=True&amp;isModal=true&amp;asPopupView=true</t>
  </si>
  <si>
    <t>BOG-109-2025</t>
  </si>
  <si>
    <t>OSCAR EDUARDO ACEVEDO PEREZ</t>
  </si>
  <si>
    <t>https://community.secop.gov.co/Public/Tendering/OpportunityDetail/Index?noticeUID=CO1.NTC.7339004&amp;isFromPublicArea=True&amp;isModal=true&amp;asPopupView=true</t>
  </si>
  <si>
    <t xml:space="preserve">11325
</t>
  </si>
  <si>
    <t>BOG-1014-2025</t>
  </si>
  <si>
    <t>https://community.secop.gov.co/Public/Tendering/OpportunityDetail/Index?noticeUID=CO1.NTC.8054780&amp;isFromPublicArea=True&amp;isModal=true&amp;asPopupView=true</t>
  </si>
  <si>
    <t>OSCAR JAVIER MUÑOZ PEREZ</t>
  </si>
  <si>
    <t>Al consultar en PACO con el documento No. 7183113, no se evidencia registro del contrato BOG-684-2025 con la ESAP.</t>
  </si>
  <si>
    <t>296Días</t>
  </si>
  <si>
    <t>11/07/2025 - 31/08/2025</t>
  </si>
  <si>
    <t>BOG-754-2025</t>
  </si>
  <si>
    <t>RAUL GERTEL MORENO</t>
  </si>
  <si>
    <t xml:space="preserve">Se debe incluir consolidado de planillas pagadas durante la ejecución del contrato, e informe final </t>
  </si>
  <si>
    <t>Pendiente cargar informe final y consolidado de planillas</t>
  </si>
  <si>
    <t>https://community.secop.gov.co/Public/Tendering/OpportunityDetail/Index?noticeUID=CO1.NTC.7842235&amp;isFromPublicArea=True&amp;isModal=true&amp;asPopupView=true</t>
  </si>
  <si>
    <t>285 Días</t>
  </si>
  <si>
    <t>Julian Leonardo Rendon Acosta
Edna Milena Villar Moreno
edna.villar@esap.edu.co</t>
  </si>
  <si>
    <t>DIRECCION NACIONAL</t>
  </si>
  <si>
    <t>julian.rendon@esap.edu.co
edna.villar@esap.edu.co
julian.rendon@esap.edu.co</t>
  </si>
  <si>
    <t>19/03/2025 - 11/09/2025
12/09/2025 - 06/10/2025
07/10/2025 - 31/12/2025</t>
  </si>
  <si>
    <t>BOG-1420-2025</t>
  </si>
  <si>
    <t>RICHARD JOSE ARIAS MANJARREZ</t>
  </si>
  <si>
    <t>Falta ultimo pago, no se ha subido</t>
  </si>
  <si>
    <t>https://community.secop.gov.co/Public/Tendering/OpportunityDetail/Index?noticeUID=CO1.NTC.8683159&amp;isFromPublicArea=True&amp;isModal=true&amp;asPopupView=true</t>
  </si>
  <si>
    <t>02/09/2025 - 31/12/2025</t>
  </si>
  <si>
    <t>BOG-246-2025</t>
  </si>
  <si>
    <t>RODRIGO  LINCER CEBALLOS</t>
  </si>
  <si>
    <t xml:space="preserve">Falta subir informe final </t>
  </si>
  <si>
    <t>Pendiente cargar consolidado planillas</t>
  </si>
  <si>
    <t xml:space="preserve">Al consultar en PACO con el documento No. 1116913677, sale un mensaje indicando que este número de cédula no evidencia contratación en el SECOP. </t>
  </si>
  <si>
    <t>BOG-1069-2025</t>
  </si>
  <si>
    <t>SANTIAGO IVAN SANTOFIMIO MARTINEZ</t>
  </si>
  <si>
    <t>Debe relacionar en el secop, la planilla adjunta como soporte, el numero de planilla no coincide</t>
  </si>
  <si>
    <t>Debe relacionar en el secop, la planilla adjunta como soporte, el numero de planilla no coincide - RECHAZADO Y EN PROCESO DE INCUMPLIMIENTO</t>
  </si>
  <si>
    <t>Rechazado - Se encuentra en proceso de incumplimietopor novedad en planillas</t>
  </si>
  <si>
    <t>https://community.secop.gov.co/Public/Tendering/OpportunityDetail/Index?noticeUID=CO1.NTC.8063135&amp;isFromPublicArea=True&amp;isModal=true&amp;asPopupView=true</t>
  </si>
  <si>
    <t>BOG-143-2025</t>
  </si>
  <si>
    <t>https://community.secop.gov.co/Public/Tendering/OpportunityDetail/Index?noticeUID=CO1.NTC.7346111&amp;isFromPublicArea=True&amp;isModal=true&amp;asPopupView=true</t>
  </si>
  <si>
    <t>18/01/2025 - 30/04/2025</t>
  </si>
  <si>
    <t>BOG-200-2025</t>
  </si>
  <si>
    <t>SERGIO  CARDENAS MUÑOZ</t>
  </si>
  <si>
    <t>https://community.secop.gov.co/Public/Tendering/OpportunityDetail/Index?noticeUID=CO1.NTC.7355550&amp;isFromPublicArea=True&amp;isModal=true&amp;asPopupView=true</t>
  </si>
  <si>
    <t xml:space="preserve">	15/01/2025</t>
  </si>
  <si>
    <t>17/01/2025 - 30/04/20258</t>
  </si>
  <si>
    <t>BOG-1072-2025</t>
  </si>
  <si>
    <t>https://community.secop.gov.co/Public/Tendering/OpportunityDetail/Index?noticeUID=CO1.NTC.8062818&amp;isFromPublicArea=True&amp;isModal=true&amp;asPopupView=true</t>
  </si>
  <si>
    <t>BOG-1049-2025</t>
  </si>
  <si>
    <t>SERGIO ALEXANDER DIAZ SILVA</t>
  </si>
  <si>
    <t>Falta subir ultimo pago 30-12-2025</t>
  </si>
  <si>
    <t>Pendiente cargar pago de Diciembre e IFC</t>
  </si>
  <si>
    <t>https://community.secop.gov.co/Public/Tendering/OpportunityDetail/Index?noticeUID=CO1.NTC.8067104&amp;isFromPublicArea=True&amp;isModal=true&amp;asPopupView=true</t>
  </si>
  <si>
    <t>BOG-1248-2025</t>
  </si>
  <si>
    <t>TAYRON DANIEL BLANCO JAIMES</t>
  </si>
  <si>
    <t>https://community.secop.gov.co/Public/Tendering/OpportunityDetail/Index?noticeUID=CO1.NTC.8236905&amp;isFromPublicArea=True&amp;isModal=true&amp;asPopupView=true</t>
  </si>
  <si>
    <t>208 días</t>
  </si>
  <si>
    <t>09/06/2025 - 31/12/2025</t>
  </si>
  <si>
    <t>BOG-136-2025</t>
  </si>
  <si>
    <t>Diferencia entre pagos Klic vs SECOP
Pendiente cargar evidencias Ene a Abr
Se reintera correo el 20 de abril de 2026</t>
  </si>
  <si>
    <t>https://community.secop.gov.co/Public/Tendering/OpportunityDetail/Index?noticeUID=CO1.NTC.7348808&amp;isFromPublicArea=True&amp;isModal=true&amp;asPopupView=true</t>
  </si>
  <si>
    <t>BOG-1066-2025</t>
  </si>
  <si>
    <t>VICTOR MANUEL RODRIGUEZ PEÑA</t>
  </si>
  <si>
    <t>Diferencia entre pagos Klic vs SECOP</t>
  </si>
  <si>
    <t>https://community.secop.gov.co/Public/Tendering/OpportunityDetail/Index?noticeUID=CO1.NTC.8063313&amp;isFromPublicArea=True&amp;isModal=true&amp;asPopupView=true</t>
  </si>
  <si>
    <t>BOG-228-2025</t>
  </si>
  <si>
    <t>Diferencia pagos KLIC vs SECOP</t>
  </si>
  <si>
    <t>https://community.secop.gov.co/Public/Tendering/OpportunityDetail/Index?noticeUID=CO1.NTC.7365490&amp;isFromPublicArea=True&amp;isModal=true&amp;asPopupView=true</t>
  </si>
  <si>
    <t>BOG-248-2025</t>
  </si>
  <si>
    <t>VIVIANA ANDREA QUINTERO RAMIREZ</t>
  </si>
  <si>
    <t>Falta el ultimo pago 06-05-2025</t>
  </si>
  <si>
    <t>Diferencia pagos KLIC vs SECOP, tiene carta aclaratoria
Pendiente cargar pago de Abril
Pendiente cagar evidencias Ene - Abr</t>
  </si>
  <si>
    <t>Diferencia pagos KLIC vs SECOP, tiene carta aclaratoria
Pendiente aprobar pago de Abril</t>
  </si>
  <si>
    <t>https://community.secop.gov.co/Public/Tendering/OpportunityDetail/Index?noticeUID=CO1.NTC.7369181&amp;isFromPublicArea=True&amp;isModal=true&amp;asPopupView=true</t>
  </si>
  <si>
    <t>C-0599-1000-4-20203K-0599067-0</t>
  </si>
  <si>
    <t>BOG-039-2025</t>
  </si>
  <si>
    <t>ok pagos cerrados (Cerrados por Gino)</t>
  </si>
  <si>
    <t>https://community.secop.gov.co/Public/Tendering/ContractDetailView/Index?UniqueIdentifier=CO1.PCCNTR.7223105&amp;IsFromContractNotice=True&amp;ShowSpreadsheets=False&amp;isModal=true&amp;asPopupView=true#GenericContractInformation</t>
  </si>
  <si>
    <t>Sandra Patricia Contreras Soto
Gino Alexander Piñeros Nieto</t>
  </si>
  <si>
    <t>sandrap.contreras@esap.edu.co
gino.pineros@esap.edu.co</t>
  </si>
  <si>
    <t>13/01/2025-12/03/2025
13/03/2025-31/12/2025</t>
  </si>
  <si>
    <t>BOG-1044-2025</t>
  </si>
  <si>
    <t>WILSON FERNANDO PINZON GUACANEME</t>
  </si>
  <si>
    <t>https://community.secop.gov.co/Public/Tendering/OpportunityDetail/Index?noticeUID=CO1.NTC.8070455&amp;isFromPublicArea=True&amp;isModal=true&amp;asPopupView=true</t>
  </si>
  <si>
    <t>239 días</t>
  </si>
  <si>
    <t>06/05/2025 - 31/12/2025</t>
  </si>
  <si>
    <t>BOG-1022-2025</t>
  </si>
  <si>
    <t>YAIR ORLANDO MARTINEZ OLIVEROS</t>
  </si>
  <si>
    <t>https://community.secop.gov.co/Public/Tendering/OpportunityDetail/Index?noticeUID=CO1.NTC.8055850&amp;isFromPublicArea=True&amp;isModal=true&amp;asPopupView=true</t>
  </si>
  <si>
    <t>BOG-264-2025</t>
  </si>
  <si>
    <t>Debe subir el informe mensual de actividades y pantallazo de Klic donde se evidencie la fecha de pago</t>
  </si>
  <si>
    <t>https://community.secop.gov.co/Public/Tendering/OpportunityDetail/Index?noticeUID=CO1.NTC.7376092&amp;isFromPublicArea=True&amp;isModal=true&amp;asPopupView=true</t>
  </si>
  <si>
    <t>BOG-1048-2025</t>
  </si>
  <si>
    <t>YAMIT ALEXIS BLANCO AVILA</t>
  </si>
  <si>
    <t>Pendiente aprobar pago de Diciembre</t>
  </si>
  <si>
    <t>Se rechazo pago de Diciembre.
Se envió correo solicitando cargue de documentos. - Informe Final, consolidado planillas</t>
  </si>
  <si>
    <t>https://community.secop.gov.co/Public/Tendering/OpportunityDetail/Index?noticeUID=CO1.NTC.8063627&amp;isFromPublicArea=True&amp;isModal=true&amp;asPopupView=true</t>
  </si>
  <si>
    <t>BOG-279-2025</t>
  </si>
  <si>
    <t>https://community.secop.gov.co/Public/Tendering/OpportunityDetail/Index?noticeUID=CO1.NTC.7380828&amp;isFromPublicArea=True&amp;isModal=true&amp;asPopupView=true</t>
  </si>
  <si>
    <t>BOG-1191-2025</t>
  </si>
  <si>
    <t>YEHISON HAMMER ESPAÑA MONTAÑO</t>
  </si>
  <si>
    <t>https://community.secop.gov.co/Public/Tendering/OpportunityDetail/Index?noticeUID=CO1.NTC.8165468&amp;isFromPublicArea=True&amp;isModal=true&amp;asPopupView=true</t>
  </si>
  <si>
    <t>222 días</t>
  </si>
  <si>
    <t>21/05/2025 - 31/12/2025</t>
  </si>
  <si>
    <t>BOG-612-2025</t>
  </si>
  <si>
    <t>YEINER HEMILTON LONDOÑO QUITO</t>
  </si>
  <si>
    <t>https://community.secop.gov.co/Public/Tendering/OpportunityDetail/Index?noticeUID=CO1.NTC.7685714&amp;isFromPublicArea=True&amp;isModal=true&amp;asPopupView=true</t>
  </si>
  <si>
    <t xml:space="preserve">20/02/2025
</t>
  </si>
  <si>
    <t xml:space="preserve"> 4 Meses</t>
  </si>
  <si>
    <t>25/02/2025 - 24/06/2025</t>
  </si>
  <si>
    <t>BOG-1306-2025</t>
  </si>
  <si>
    <t>Diferencia pagos KLIC vs SECOP
Cargaron por equivocación pago Junio del contrato anterior, se tiene carta aclaratoria</t>
  </si>
  <si>
    <t>https://community.secop.gov.co/Public/Tendering/OpportunityDetail/Index?noticeUID=CO1.NTC.8370885&amp;isFromPublicArea=True&amp;isModal=true&amp;asPopupView=true</t>
  </si>
  <si>
    <t xml:space="preserve">02/07/2025
</t>
  </si>
  <si>
    <t>179 Días</t>
  </si>
  <si>
    <t>03/07/2025 - 31/12/2025</t>
  </si>
  <si>
    <t>BOG-144-2025</t>
  </si>
  <si>
    <t>YEYSON ANDRES ABELLA MUÑOZ</t>
  </si>
  <si>
    <t>Pendiente cargar consolidado de planillas</t>
  </si>
  <si>
    <t>https://community.secop.gov.co/Public/Tendering/OpportunityDetail/Index?noticeUID=CO1.NTC.7349601&amp;isFromPublicArea=True&amp;isModal=true&amp;asPopupView=true</t>
  </si>
  <si>
    <t>BOG-1070-2025</t>
  </si>
  <si>
    <t>https://community.secop.gov.co/Public/Tendering/OpportunityDetail/Index?noticeUID=CO1.NTC.8068015&amp;isFromPublicArea=True&amp;isModal=true&amp;asPopupView=true</t>
  </si>
  <si>
    <t>BOG-204-2025</t>
  </si>
  <si>
    <t>YUDERLY ESNEIDER ALVAREZ CAMPOS</t>
  </si>
  <si>
    <t>Falta subir ajuste de pagos</t>
  </si>
  <si>
    <t>Se debe ajustar la redacción en la carta de ajuste de pagos</t>
  </si>
  <si>
    <t>Rechazado- Se debe ajustar la redacción en la carta de ajuste de pagos</t>
  </si>
  <si>
    <t>https://community.secop.gov.co/Public/Tendering/OpportunityDetail/Index?noticeUID=CO1.NTC.7364484&amp;isFromPublicArea=True&amp;isModal=true&amp;asPopupView=true</t>
  </si>
  <si>
    <t>16/01/2025 </t>
  </si>
  <si>
    <t>BOG-1027-2025</t>
  </si>
  <si>
    <t>Rechazada aclaración de carta</t>
  </si>
  <si>
    <t>https://community.secop.gov.co/Public/Tendering/OpportunityDetail/Index?noticeUID=CO1.NTC.8056416&amp;isFromPublicArea=True&amp;isModal=true&amp;asPopupView=true</t>
  </si>
  <si>
    <t>BOG-244-2025</t>
  </si>
  <si>
    <t>YULI ANDREA LAYTON BUITRAGO</t>
  </si>
  <si>
    <t>Pendiente Informe final</t>
  </si>
  <si>
    <t>terminacion anticipada</t>
  </si>
  <si>
    <t>Falta subir el ultimo pago 09-04-2025</t>
  </si>
  <si>
    <t>Pendiente cargar evidencias Ene- Mar
Pendiente cargar pago de Marzo 
No presenta Informe final y consolidado planillas en Klic</t>
  </si>
  <si>
    <t>Presenta novedad por no devolució del pago de 15 días no laborados
No se puede solicitar cargue y aprobación cuenta Marzo</t>
  </si>
  <si>
    <t>https://community.secop.gov.co/Public/Tendering/OpportunityDetail/Index?noticeUID=CO1.NTC.7367942&amp;isFromPublicArea=True&amp;isModal=true&amp;asPopupView=true</t>
  </si>
  <si>
    <t xml:space="preserve">	17225</t>
  </si>
  <si>
    <t>21/01/2025 - 15/03/2025</t>
  </si>
  <si>
    <t>BOG-229-2025</t>
  </si>
  <si>
    <t>YULIAN SUAREZ RAMIREZ</t>
  </si>
  <si>
    <t>https://community.secop.gov.co/Public/Tendering/OpportunityDetail/Index?noticeUID=CO1.NTC.7365924&amp;isFromPublicArea=True&amp;isModal=true&amp;asPopupView=true</t>
  </si>
  <si>
    <t>BOG-1067-2025</t>
  </si>
  <si>
    <t>YULIAN  SUAREZ RAMIREZ</t>
  </si>
  <si>
    <t>https://community.secop.gov.co/Public/Tendering/OpportunityDetail/Index?noticeUID=CO1.NTC.8067745&amp;isFromPublicArea=True&amp;isModal=true&amp;asPopupView=true</t>
  </si>
  <si>
    <t>BOG-1436-2025</t>
  </si>
  <si>
    <t>ZULMA YANNETH PACHON PERICO</t>
  </si>
  <si>
    <t>https://community.secop.gov.co/Public/Tendering/OpportunityDetail/Index?noticeUID=CO1.NTC.8733185&amp;isFromPublicArea=True&amp;isModal=true&amp;asPopupView=true</t>
  </si>
  <si>
    <t>15/09/2025 - 31/12/2025</t>
  </si>
  <si>
    <t>ERMINSON GARCIA VICTORIA</t>
  </si>
  <si>
    <t>Falta ultimo pago 15-12-2025</t>
  </si>
  <si>
    <t xml:space="preserve">3102938131
</t>
  </si>
  <si>
    <t>18/02/2025-12/03/2025
13/03/2025-31/12/2025</t>
  </si>
  <si>
    <t>BOG-1233-2025</t>
  </si>
  <si>
    <t>Diferencia pagos KLIC vs SECOP - se adjunta carta aclaratoria</t>
  </si>
  <si>
    <t>https://community.secop.gov.co/Public/Tendering/OpportunityDetail/Index?noticeUID=CO1.NTC.8221060&amp;isFromPublicArea=True&amp;isModal=true&amp;asPopupView=true</t>
  </si>
  <si>
    <t>215 Días</t>
  </si>
  <si>
    <t>04/06/2025 - 31/12/2025</t>
  </si>
  <si>
    <t>Especialista sistema información - ARCA</t>
  </si>
  <si>
    <t>CENTRAL PROFESIONAL ESPECIALIZADO 4</t>
  </si>
  <si>
    <t xml:space="preserve">Diana Cristina Vidal Bonilla </t>
  </si>
  <si>
    <t>Aprobado</t>
  </si>
  <si>
    <t>Especialista sistema información - SEVEN</t>
  </si>
  <si>
    <t>CENTRAL PROFESIONAL ESPECIALIZADO 3</t>
  </si>
  <si>
    <t xml:space="preserve">Viviana Paola Mesa Blanco </t>
  </si>
  <si>
    <t>Analista Junior Sistema de Información</t>
  </si>
  <si>
    <t>CENTRAL PROFESIONAL UNIVERSITARIO 1</t>
  </si>
  <si>
    <t>Juan Camilo Gutiérrez Rodríguez</t>
  </si>
  <si>
    <t>En flujo de revisor</t>
  </si>
  <si>
    <t>Especialista sistema información - MOODLE, CONCURSOS, ACTIVE</t>
  </si>
  <si>
    <t>CENTRAL PROFESIONAL ESPECIALIZADO 1</t>
  </si>
  <si>
    <t>Luis Fernando Bernal Rosales</t>
  </si>
  <si>
    <t>Poliza aprobada</t>
  </si>
  <si>
    <t>Desarrollador</t>
  </si>
  <si>
    <t>CENTRAL PROFESIONAL ESPECIALIZADO 5</t>
  </si>
  <si>
    <t>Julio Cesar Hernandez</t>
  </si>
  <si>
    <t>Poliza en flujos</t>
  </si>
  <si>
    <t>Analista Senior Sistema de Información</t>
  </si>
  <si>
    <t>Fabian Leonardo Gonzalez Tellez</t>
  </si>
  <si>
    <t>Julio Cesar Bolaño</t>
  </si>
  <si>
    <t>Desarrollador Junior</t>
  </si>
  <si>
    <t>Brayan Camilo Rosas Avendaño</t>
  </si>
  <si>
    <t>Interoperabilidad y Arquitectura Empresarial</t>
  </si>
  <si>
    <t>CENTRAL PROFESIONAL ESPECIALIZADO 6</t>
  </si>
  <si>
    <t>Luis Carlos Sarmiento</t>
  </si>
  <si>
    <t>Apoyo PQRSD y liquidaciones</t>
  </si>
  <si>
    <t>CENTRAL PROFESIONAL UNIVERSITARIO 2</t>
  </si>
  <si>
    <t>Federico Sandoval</t>
  </si>
  <si>
    <t>Líder Contratación Persona Jurídica</t>
  </si>
  <si>
    <t>Jose Chinchilla</t>
  </si>
  <si>
    <t>Análisis Sector</t>
  </si>
  <si>
    <t>Alejandra Santana</t>
  </si>
  <si>
    <t>Presupuesto</t>
  </si>
  <si>
    <t xml:space="preserve">Andrea Paola Bello Vargas </t>
  </si>
  <si>
    <t>Líder Uso y apropiación</t>
  </si>
  <si>
    <t>Ana Margarita Velásquez Orjuela</t>
  </si>
  <si>
    <t>Ingeniero Prospectiva</t>
  </si>
  <si>
    <t>CENTRAL PROFESIONAL ESPECIALIZADO 7</t>
  </si>
  <si>
    <t xml:space="preserve">Jorge Albeiro Martinez Pineda </t>
  </si>
  <si>
    <t>Planeación Estratégica</t>
  </si>
  <si>
    <t xml:space="preserve">Gabriela Katerine Ricardo Aarón </t>
  </si>
  <si>
    <t>En flujos de revisor</t>
  </si>
  <si>
    <t>Proyectos Estratégicos - Territorio - Gerente Aulas Híbridas</t>
  </si>
  <si>
    <t xml:space="preserve">David Fernando Guauque Casallas </t>
  </si>
  <si>
    <t>Enlace Comunicaciones - Transmisiones</t>
  </si>
  <si>
    <t xml:space="preserve">Michael Stiwen Arias Gomez </t>
  </si>
  <si>
    <t>Calidad</t>
  </si>
  <si>
    <t>Ivonne Lopez</t>
  </si>
  <si>
    <t>Diseño Gráfico</t>
  </si>
  <si>
    <t>Fredy David Salomon Avendaño</t>
  </si>
  <si>
    <t>Líder Estrategía TI - Planeación</t>
  </si>
  <si>
    <t>CENTRAL PROFESIONAL ESPECIALIZADO 9</t>
  </si>
  <si>
    <t xml:space="preserve">Mónica Palomino Morera </t>
  </si>
  <si>
    <t>Estructurador Especialista TI</t>
  </si>
  <si>
    <t xml:space="preserve">Jamith Antonio Cerpa Jimenez </t>
  </si>
  <si>
    <t xml:space="preserve">Líder de Infraestructura </t>
  </si>
  <si>
    <t xml:space="preserve">German Ernesto Acero Guerra </t>
  </si>
  <si>
    <t>Administrador Bases de Datos (DBA)</t>
  </si>
  <si>
    <t xml:space="preserve">Carlos Andres Caicedo Gonzalez </t>
  </si>
  <si>
    <t>Administrador Directorio Activo</t>
  </si>
  <si>
    <t>Delio Alfonso Barreto</t>
  </si>
  <si>
    <t>Gestor Backup</t>
  </si>
  <si>
    <t xml:space="preserve">Jhoan Ricardo Villanueva Gonzalez </t>
  </si>
  <si>
    <t>Ingeniero Networking</t>
  </si>
  <si>
    <t xml:space="preserve">Jheider Quintero Hernandez </t>
  </si>
  <si>
    <t>Networking</t>
  </si>
  <si>
    <t>CENTRAL PROFESIONAL ESPECIALIZADO 2</t>
  </si>
  <si>
    <t>Maycon Acosta</t>
  </si>
  <si>
    <t>Para cargue en secop</t>
  </si>
  <si>
    <t>Erminson Garcia Victoria</t>
  </si>
  <si>
    <t>Líder Gobierno Digital</t>
  </si>
  <si>
    <t>Juan David Morales Alfonso</t>
  </si>
  <si>
    <t>Líder Seguridad Digital</t>
  </si>
  <si>
    <t>Juan Carlos Valenzuela</t>
  </si>
  <si>
    <t>Líder Datos</t>
  </si>
  <si>
    <t>Christian Arley Pinzon Ramos</t>
  </si>
  <si>
    <t>Analista Datos BI</t>
  </si>
  <si>
    <t xml:space="preserve">Monica Sofia Farfan Gonzalez </t>
  </si>
  <si>
    <t xml:space="preserve">Maria Daniela Ariza Ariza </t>
  </si>
  <si>
    <t>Ingeniero de Datos</t>
  </si>
  <si>
    <t>Mario Alejandro Rodriguez Pachon</t>
  </si>
  <si>
    <t>Ingeniero Flujo de Procesos</t>
  </si>
  <si>
    <t>Manuel Fermando Medina</t>
  </si>
  <si>
    <t>Analista Datos</t>
  </si>
  <si>
    <t xml:space="preserve">Katherine Rincon Ariza </t>
  </si>
  <si>
    <t xml:space="preserve">Julian Cuervo </t>
  </si>
  <si>
    <t>Servicios Digitales - Página Web</t>
  </si>
  <si>
    <t xml:space="preserve"> Freddy Alexander Cortes Rodriguez</t>
  </si>
  <si>
    <t>Asesor TI</t>
  </si>
  <si>
    <t>Alex Mauricio Escallon Contreras</t>
  </si>
  <si>
    <t>Gestión TI</t>
  </si>
  <si>
    <t>Zenobia Maria Ramos Reyes</t>
  </si>
  <si>
    <t>Líder de Mesa de Servicio</t>
  </si>
  <si>
    <t xml:space="preserve">Ana Yuridia Cruz Mesa </t>
  </si>
  <si>
    <t>Coordinador mesa</t>
  </si>
  <si>
    <t>Oscar Eduardo Acevedo Perez</t>
  </si>
  <si>
    <t>Lider mesa</t>
  </si>
  <si>
    <t>Jonathan Esneyder Jerez Pedraza</t>
  </si>
  <si>
    <t>Gestores profesionales</t>
  </si>
  <si>
    <t>Jose Luis Rojas Lozano</t>
  </si>
  <si>
    <t>Jennifer Dayana Valderrama Amorocho</t>
  </si>
  <si>
    <t>En flujo de firma</t>
  </si>
  <si>
    <t>Edward Wilson Guerrero Bernal</t>
  </si>
  <si>
    <t>Pendiente poliza</t>
  </si>
  <si>
    <t>Diego Ernesto Romero Torroledo</t>
  </si>
  <si>
    <t>Técnico Call</t>
  </si>
  <si>
    <t>CENTRAL TÉCNICO 2</t>
  </si>
  <si>
    <t>Diana Carolina Suarez Ballén</t>
  </si>
  <si>
    <t>Monica  Macias Rogeles</t>
  </si>
  <si>
    <t>Daniel Stiven Iturriago Chala</t>
  </si>
  <si>
    <t>Jonathan Antonio Arias Cifuentes</t>
  </si>
  <si>
    <t>Wilson Fernando Pinzon Guacaneme</t>
  </si>
  <si>
    <t>Técnico Soporte en sitio</t>
  </si>
  <si>
    <t>Ludwing Mateo Rojas Torres</t>
  </si>
  <si>
    <t>Diego Alejandro Parra Diaz</t>
  </si>
  <si>
    <t>Yair Orlando Martinez Oliveros</t>
  </si>
  <si>
    <t xml:space="preserve">Johan Felipe Rojas </t>
  </si>
  <si>
    <t>Julian David Garcia Gomez</t>
  </si>
  <si>
    <t>Hernando  Martinez Oliveros</t>
  </si>
  <si>
    <t>Catalina  Huerfano Villamil</t>
  </si>
  <si>
    <t>Jefferson Steven Torres Cornejo</t>
  </si>
  <si>
    <t>Danna Katalina Gantiva Sosa</t>
  </si>
  <si>
    <t>Omar Sanchez Marin</t>
  </si>
  <si>
    <t>Jorge Augusto Rueda Adarme</t>
  </si>
  <si>
    <t>Fausto  Garavito Florez</t>
  </si>
  <si>
    <t>John Edward Rueda Castañeda</t>
  </si>
  <si>
    <t>Jhonatan Zapata Sepúlveda</t>
  </si>
  <si>
    <t xml:space="preserve">Fredy Benhardt Acosta </t>
  </si>
  <si>
    <t>Jaime Alberto Del castillo Pacheco</t>
  </si>
  <si>
    <t>Arturo David Gutierrez Mendoza</t>
  </si>
  <si>
    <t xml:space="preserve">Oscar Armando Olmos </t>
  </si>
  <si>
    <t xml:space="preserve">Gregori Mindiola Surmay </t>
  </si>
  <si>
    <t>Jose Javier Arroyo Figueroa</t>
  </si>
  <si>
    <t>Gustavo Suarez Corpas</t>
  </si>
  <si>
    <t>Jennifer Tatiana Vanegas Cubides</t>
  </si>
  <si>
    <t xml:space="preserve">Ingrid Viviana Luis Sierra </t>
  </si>
  <si>
    <t>Hector Dario Suaza Aguirre</t>
  </si>
  <si>
    <t xml:space="preserve">Sergio Cardenas Muñoz </t>
  </si>
  <si>
    <t>Diego Armando Cobos Macias</t>
  </si>
  <si>
    <t>Gabriela  Paola Victoria Gonzalez</t>
  </si>
  <si>
    <t>Edisson  Galindez Bermudez</t>
  </si>
  <si>
    <t>Milton Bravo Guzmán</t>
  </si>
  <si>
    <t>Jairo Andres  Bejarano Parra</t>
  </si>
  <si>
    <t>Marlon José Atuesta Ortega</t>
  </si>
  <si>
    <t>Tayron Daniel Blanco Jaimes</t>
  </si>
  <si>
    <t>Jimmy Alejandro Polindara Molina</t>
  </si>
  <si>
    <t xml:space="preserve">Yulian Suarez Ramirez </t>
  </si>
  <si>
    <t>Santiago Ivan Santofimio Martinez</t>
  </si>
  <si>
    <t>Yeyson Andres Abella Muñoz</t>
  </si>
  <si>
    <t>Yeiner  Hemilton   Londono  Quinto</t>
  </si>
  <si>
    <t>Lissette Yubissay Mancilla Felizzola</t>
  </si>
  <si>
    <t>Apoyo infraestructura</t>
  </si>
  <si>
    <t>Martha Liliana Silva Rojas</t>
  </si>
  <si>
    <t>Apoyo Contratación Persona Jurídica</t>
  </si>
  <si>
    <t>María Alejandra Forero Mora</t>
  </si>
  <si>
    <t>Ingeniero Seguridad Digital</t>
  </si>
  <si>
    <t>Javier García Arias</t>
  </si>
  <si>
    <t>CENTRAL PROFESIONALPROFESIONAL UNIVERSITARIO 1</t>
  </si>
  <si>
    <t>Cristiam Baez Oviedo</t>
  </si>
  <si>
    <t>Apoyo Junior Contratación Persona Natural</t>
  </si>
  <si>
    <t>Carlos Andres Martinez Landinez</t>
  </si>
  <si>
    <t>Apoyo equipo de estrategia de TI</t>
  </si>
  <si>
    <t xml:space="preserve">Leidy Marcela Basto Uribe </t>
  </si>
  <si>
    <t>Apoyo Funcional Sistema Nomina</t>
  </si>
  <si>
    <t>Jeniffer Katherin Perez Gómez</t>
  </si>
  <si>
    <t>Subsano - pendiente aprobado</t>
  </si>
  <si>
    <t xml:space="preserve">Pendiente </t>
  </si>
  <si>
    <t>Apoyo Mesa de Servicio</t>
  </si>
  <si>
    <t>CENTRAL TECNÓLOGO 2</t>
  </si>
  <si>
    <t>Luis Fabricio Varon Quiñones</t>
  </si>
  <si>
    <t>Samuel Andres Padilla Sierra</t>
  </si>
  <si>
    <t xml:space="preserve">Geovanny Andres Ramirez Jurado </t>
  </si>
  <si>
    <t>Subsano - pendiente aprobado ( sin  certificaciones validas)</t>
  </si>
  <si>
    <t>Juan Esteban Gutierrez Moreno</t>
  </si>
  <si>
    <t xml:space="preserve">Damar Enrique Vanegas Bernal </t>
  </si>
  <si>
    <t>Yeferson Mantilla Lozano</t>
  </si>
  <si>
    <t>Dany Alejandro Gaviria Giraldo</t>
  </si>
  <si>
    <t>Sebastian Rodriguez Bucheli</t>
  </si>
  <si>
    <t>Cesar Fabian Muñoz</t>
  </si>
  <si>
    <t xml:space="preserve">Javier Augusto Vela Beltrán </t>
  </si>
  <si>
    <t>Juan Sebastian Baracaldo Carrillo</t>
  </si>
  <si>
    <t>Robinzon Camilo Quiñonez Rosero</t>
  </si>
  <si>
    <t>PNIT</t>
  </si>
  <si>
    <t>Camilo Gil Lesmes</t>
  </si>
  <si>
    <t>funcion publica</t>
  </si>
  <si>
    <t>Líder soluciones TI</t>
  </si>
  <si>
    <t>Santiago Rivera Tovar</t>
  </si>
  <si>
    <t>Apoyo Jurídico Contratación y Revisor Jefatura</t>
  </si>
  <si>
    <t>LAURA FERNANDA BUITRAGO SAAVEDRA</t>
  </si>
  <si>
    <t>Observaciones sigep</t>
  </si>
  <si>
    <t xml:space="preserve">Jose Luis Quintian Pinto
</t>
  </si>
  <si>
    <t xml:space="preserve">Javier Fernando Corredor Garcia </t>
  </si>
  <si>
    <t>Pendiente de aprobado</t>
  </si>
  <si>
    <t xml:space="preserve">Hellen Alejandra Barreto Manrrique </t>
  </si>
  <si>
    <t>cesion</t>
  </si>
  <si>
    <t>OTIC-COMUNICACIONES</t>
  </si>
  <si>
    <t>PROFESIONAL UNIVERSITARIO 1</t>
  </si>
  <si>
    <t>MARIO SNEYDER  AGAMEZ</t>
  </si>
  <si>
    <t>comunicaciones</t>
  </si>
  <si>
    <t>PROFESIONAL UNIVERSITARIO 2</t>
  </si>
  <si>
    <t>DANIEL FELIPE CARREÑO</t>
  </si>
  <si>
    <t>Desarrollador Senior</t>
  </si>
  <si>
    <t xml:space="preserve">Jose Jhefferson Mora Llanos </t>
  </si>
  <si>
    <t xml:space="preserve">Pendiente de aval </t>
  </si>
  <si>
    <t xml:space="preserve"> Contrato Persona Natural</t>
  </si>
  <si>
    <t>ITEM</t>
  </si>
  <si>
    <t>DOCUMENTO</t>
  </si>
  <si>
    <t>CARPETA : Precontractual (versiones publicadas en secop ii) </t>
  </si>
  <si>
    <t>SUBCARPETA:  Documentos antecedentes</t>
  </si>
  <si>
    <t>Consulta de Antecedentes Judiciales Policía Nacional de Colombia</t>
  </si>
  <si>
    <t>Sistema Registro Nacional de Medidas Correctivas RNMC</t>
  </si>
  <si>
    <t xml:space="preserve">Certificado Antecedentes Fiscales </t>
  </si>
  <si>
    <t xml:space="preserve">Certificado Antecedentes Disciplinarios </t>
  </si>
  <si>
    <t>Consulta de Inhabilidades Delitos sexuales cometidos contra menores de 18 años Ley 1918 de 2018</t>
  </si>
  <si>
    <t xml:space="preserve">Certificado REDAM - Registro de Deudores Alimentarios Morosos </t>
  </si>
  <si>
    <t>SUBCARPETA:  Documentos confidenciales</t>
  </si>
  <si>
    <t>Pantallazo De Proveedor De SECOP II</t>
  </si>
  <si>
    <t>Certificado De Examen Médico Ocupacional Con Énfasis Osteomuscular Y Visiometría</t>
  </si>
  <si>
    <t>Certificacion bancaria</t>
  </si>
  <si>
    <t>Registro Único Tributario (RUT)</t>
  </si>
  <si>
    <t>Hoja de Vida Sistema de Información y Gestión del Empleo Público - SIGEP</t>
  </si>
  <si>
    <t>Declaración de Bienes y Rentas y Conflicto de Interés de la Función Publica</t>
  </si>
  <si>
    <t>Documento Identificación del proponente</t>
  </si>
  <si>
    <t>SUBCARPETA:  Documentos no confidenciales</t>
  </si>
  <si>
    <t>Libreta militar (si aplica)</t>
  </si>
  <si>
    <t>Tarjeta profesional</t>
  </si>
  <si>
    <t>Certificado antecedentes profesionales</t>
  </si>
  <si>
    <t>Certificado de vigencia profesional</t>
  </si>
  <si>
    <t>Certificación de experiencia profesional</t>
  </si>
  <si>
    <t>Certificado de estudios</t>
  </si>
  <si>
    <t>Certificado de Afiliación a Salud y Pensiones</t>
  </si>
  <si>
    <t>SUBCARPETA:  Documentos de la Entidad</t>
  </si>
  <si>
    <t>Formato registro de proveedores - ESAP</t>
  </si>
  <si>
    <t>Formato De Autorización De Tratamiento De Datos - ESAP</t>
  </si>
  <si>
    <t>Certificado De Idoneidad - ESAP</t>
  </si>
  <si>
    <t xml:space="preserve"> Memorando radicación</t>
  </si>
  <si>
    <t>Matriz de Riesgos</t>
  </si>
  <si>
    <t>Formato Contratos Suscritos con Otras Entidades</t>
  </si>
  <si>
    <t>Aprobado SIGEP</t>
  </si>
  <si>
    <t>Certificado de no planta</t>
  </si>
  <si>
    <t>Estudio Previo</t>
  </si>
  <si>
    <t>Manifestación ARL</t>
  </si>
  <si>
    <t>CARPETA : Contractual (versiones publicadas en secop ii) </t>
  </si>
  <si>
    <t>Asignación de Supervisor</t>
  </si>
  <si>
    <t>Clausulado del contrato</t>
  </si>
  <si>
    <t>RUT</t>
  </si>
  <si>
    <t>Póliza</t>
  </si>
  <si>
    <t>ARL</t>
  </si>
  <si>
    <t>CARPETA : Ejecución</t>
  </si>
  <si>
    <t>SUBCARPETA: Pago #</t>
  </si>
  <si>
    <t>Informe mensual</t>
  </si>
  <si>
    <t>Planilla</t>
  </si>
  <si>
    <t>Evidencias</t>
  </si>
  <si>
    <t>Informe final contratista (ultima cuenta) </t>
  </si>
  <si>
    <t xml:space="preserve"> Contrato Directo</t>
  </si>
  <si>
    <t>Consulta de Antecedentes Judiciales Policía Nacional de Colombia  (representante legal)</t>
  </si>
  <si>
    <t>Certificado Antecedentes Fiscales  (proveedor y representante legal)</t>
  </si>
  <si>
    <t>Certificado Antecedentes Disciplinarios (proveedor y representante legal)</t>
  </si>
  <si>
    <t>Consulta de Inhabilidades Delitos sexuales cometidos contra menores de 18 años Ley 1918 de 2018 (representante legal)</t>
  </si>
  <si>
    <t>Certificado REDAM - Registro de Deudores Alimentarios Morosos (representante legal)</t>
  </si>
  <si>
    <t>Pantallazo de Proveedor De SECOP II (cuando aplique)</t>
  </si>
  <si>
    <t>Registro Único de proponentes (RUP)</t>
  </si>
  <si>
    <t>Certificado existencia y representacion legal</t>
  </si>
  <si>
    <t>Composicion accionaria (cuando aplique)</t>
  </si>
  <si>
    <t>Poder legal (cuando aplique)</t>
  </si>
  <si>
    <t>Documento Identificación representante legal</t>
  </si>
  <si>
    <t>Tarjeta profesional (representante legal y si se solicitó al equipo de personal)</t>
  </si>
  <si>
    <t>Certificado antecedentes profesionales (si se solicitó equipo de personal)</t>
  </si>
  <si>
    <t>Certificado de vigencia profesional (si se solicitó equipo de personal)</t>
  </si>
  <si>
    <t>Certificado parafiscales</t>
  </si>
  <si>
    <t>Certificación de experiencia</t>
  </si>
  <si>
    <t>Libreta militar del representante legal (si aplica)</t>
  </si>
  <si>
    <t>Cedula revisor fiscal (si aplica)</t>
  </si>
  <si>
    <t>Registro de Marca (si aplica)</t>
  </si>
  <si>
    <t>Autorización tratamiento de datos</t>
  </si>
  <si>
    <t>Memorando Radicación</t>
  </si>
  <si>
    <t>Análisis del Sector</t>
  </si>
  <si>
    <t>Formato registro de proveedores</t>
  </si>
  <si>
    <t>Anexo Técnico</t>
  </si>
  <si>
    <t>Oferta economica</t>
  </si>
  <si>
    <t>Acto administrativo de justificación de contratación directa</t>
  </si>
  <si>
    <t>Aprobación de Póliza</t>
  </si>
  <si>
    <t>Acta de inicio (si se requiere de acuerdo con el contrato)</t>
  </si>
  <si>
    <t>Factura electrónica (validada previamente por la DIAN y por la Plataforma SIIF del Ministerio de Hacienda y Crédito Público)</t>
  </si>
  <si>
    <t>Informe de supervisión</t>
  </si>
  <si>
    <t xml:space="preserve">Soportes de pago ( validar forma de pago en el contrato y entrega de productos si aplica) </t>
  </si>
  <si>
    <t>Pago de los aportes establecidos en el Artículo 50 de la ley 789 de 2002, (seguridad social y parafiscales)</t>
  </si>
  <si>
    <t>Informe final ultima cuenta ( cuando aplique) </t>
  </si>
  <si>
    <t>CARPETA:  Documentos editables</t>
  </si>
  <si>
    <t>Plantilla de cotización</t>
  </si>
  <si>
    <t>Evaluación</t>
  </si>
  <si>
    <t>Respuesta a las observaciones</t>
  </si>
  <si>
    <t>Lista de chequeo Acuerdo Marco</t>
  </si>
  <si>
    <t>Memorando de radicación del trámite</t>
  </si>
  <si>
    <t xml:space="preserve">Estudios Previos </t>
  </si>
  <si>
    <t>Anexo Técnico *</t>
  </si>
  <si>
    <t>Formato RFI*</t>
  </si>
  <si>
    <t>Simulador y/o formato CSV* y/o simulador web*</t>
  </si>
  <si>
    <t>Certificado Disponibilidad Presupuestal - CDP o VF</t>
  </si>
  <si>
    <t xml:space="preserve">CARPETA : Contractual (versiones publicadas en secop ii) </t>
  </si>
  <si>
    <t>Orden de Compra</t>
  </si>
  <si>
    <t>Registro Presupuestal - RP</t>
  </si>
  <si>
    <t>Garantías (Póliza)</t>
  </si>
  <si>
    <t xml:space="preserve">Aprobación de garantías </t>
  </si>
  <si>
    <t>Certificado de Existencia y Representación legal del proveedor de la Orden de Compra</t>
  </si>
  <si>
    <t>Registro Único Tributario - RUT</t>
  </si>
  <si>
    <t>Certificación Bancaria</t>
  </si>
  <si>
    <t>Copia Cedula Ciudadanía/ Representante Legal</t>
  </si>
  <si>
    <t>Acta de Inicio *</t>
  </si>
  <si>
    <t>Informes de Supervisión (Mensual o periodico y final)</t>
  </si>
  <si>
    <t>Solicitudes de Modificaciones (presentada por el supervisor)</t>
  </si>
  <si>
    <t xml:space="preserve">Certificado Disponibilidad Presupuestal - CDP Modificaciones </t>
  </si>
  <si>
    <t>Orden de compra modificada o aclarada *</t>
  </si>
  <si>
    <t xml:space="preserve">Registro Presupuestal - RP Modificaciones </t>
  </si>
  <si>
    <t xml:space="preserve">Garantías Modificación (Póliza) </t>
  </si>
  <si>
    <t xml:space="preserve">Aprobación de garantías  </t>
  </si>
  <si>
    <t>Oficios y/o Comunicaciones Internas *</t>
  </si>
  <si>
    <t>Acta liquidación de la Orden de Compra</t>
  </si>
  <si>
    <t>Acta de cierre de la Orden de Compra*</t>
  </si>
  <si>
    <t xml:space="preserve">CARPETA : Ejecución (versiones publicadas en secop ii) </t>
  </si>
  <si>
    <t>Factura electrónica validada previamente por la DIAN y por la Plataforma SIIF del Ministerio de Hacienda y Crédito Público</t>
  </si>
  <si>
    <t>Informe de supervisión y soportes  (validar forma de pago en el contrato y entrega de productos si aplica) </t>
  </si>
  <si>
    <t>Soporte de Ingreso a Inventarios con Registro fotografico</t>
  </si>
  <si>
    <t>Lista de chequeo Minima Cuantia</t>
  </si>
  <si>
    <t>Memorando de radicación del trámite a través del aplicativo de gestión documental</t>
  </si>
  <si>
    <t>Análisis del sector y Estudio de Mercado</t>
  </si>
  <si>
    <t>Matriz de Riesgos del proceso</t>
  </si>
  <si>
    <t>Certificado Disponibilidad Presupuestal - CDP</t>
  </si>
  <si>
    <t>Invitación pública</t>
  </si>
  <si>
    <t>Adendas</t>
  </si>
  <si>
    <t>Informe de Evaluación definitivo - Técnico</t>
  </si>
  <si>
    <t>Informe de Evaluación definitivo - Juridico</t>
  </si>
  <si>
    <t>Informe de Evaluación definitivo - Financiero</t>
  </si>
  <si>
    <t>Aceptación de Oferta</t>
  </si>
  <si>
    <t>Garantías (Póliza - Carta Bancaria o Fiducia)</t>
  </si>
  <si>
    <t xml:space="preserve">Solicitudes de Modificaciones </t>
  </si>
  <si>
    <t>Modificaciones</t>
  </si>
  <si>
    <t>Registro Presupuestal - RP Modificaciones</t>
  </si>
  <si>
    <t xml:space="preserve">Garantías (Póliza ) </t>
  </si>
  <si>
    <t>Oficios y/o Comunicaciones Internas</t>
  </si>
  <si>
    <t>Acta liquidación del Contrato</t>
  </si>
  <si>
    <t>Acta de cierre del Contrato</t>
  </si>
  <si>
    <t>Informe de supervisión y soportes  ( validar forma de pago en el contrato y entrega de productos si aplica) </t>
  </si>
  <si>
    <t xml:space="preserve"> Selección Abreviada por Subasta Inversa</t>
  </si>
  <si>
    <t>Responsable</t>
  </si>
  <si>
    <t>Anexo técnico/ Ficha Técnica</t>
  </si>
  <si>
    <t>Estudio previo </t>
  </si>
  <si>
    <t>Plantilla de cotización </t>
  </si>
  <si>
    <t>Análisis del sector y Estudio de mercado</t>
  </si>
  <si>
    <t>Matriz de riesgos</t>
  </si>
  <si>
    <t>Aviso de convocatoria</t>
  </si>
  <si>
    <t>Proyecto de pliego de condiciones</t>
  </si>
  <si>
    <t>Resolución de apertura del proceso</t>
  </si>
  <si>
    <t>Resolución de apertura del proceso </t>
  </si>
  <si>
    <t>Contrato</t>
  </si>
  <si>
    <t>Informe de supervisión y soportes  (validar forma de pago en el contrato) </t>
  </si>
  <si>
    <t> Pago de los aportes establecidos en el Artículo 50 de la ley 789 de 2002, (seguridad social y parafiscales)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</si>
</sst>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[$$-240A]\ * #,##0.00_-;\-[$$-240A]\ * #,##0.00_-;_-[$$-240A]\ * &quot;-&quot;??_-;_-@_-"/>
    <numFmt numFmtId="165" formatCode="_-[$$-409]* #,##0.00_ ;_-[$$-409]* \-#,##0.00\ ;_-[$$-409]* &quot;-&quot;??_ ;_-@_ "/>
    <numFmt numFmtId="166" formatCode="[$$-240A]\ #,##0"/>
    <numFmt numFmtId="167" formatCode="_-[$$-409]* #,##0_ ;_-[$$-409]* \-#,##0\ ;_-[$$-409]* &quot;-&quot;??_ ;_-@_ "/>
    <numFmt numFmtId="168" formatCode="_-* #,##0_-;\-* #,##0_-;_-* &quot;-&quot;??_-;_-@_-"/>
  </numFmts>
  <fonts count="4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Arial"/>
      <family val="2"/>
      <charset val="1"/>
    </font>
    <font>
      <b/>
      <sz val="11"/>
      <color theme="1"/>
      <name val="Aptos Narrow"/>
      <family val="2"/>
    </font>
    <font>
      <sz val="10"/>
      <color theme="1"/>
      <name val="Aptos Narrow"/>
      <family val="2"/>
    </font>
    <font>
      <sz val="9"/>
      <color rgb="FF000000"/>
      <name val="Arial"/>
      <charset val="1"/>
    </font>
    <font>
      <b/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9"/>
      <color rgb="FF000000"/>
      <name val="Arial"/>
      <charset val="1"/>
    </font>
    <font>
      <sz val="11"/>
      <color rgb="FF000000"/>
      <name val="Calibri"/>
      <family val="2"/>
    </font>
    <font>
      <sz val="11"/>
      <color rgb="FF242424"/>
      <name val="Aptos Narrow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scheme val="minor"/>
    </font>
    <font>
      <sz val="11"/>
      <color rgb="FF000000"/>
      <name val="Calibri"/>
      <charset val="1"/>
    </font>
    <font>
      <sz val="10"/>
      <color rgb="FF000000"/>
      <name val="Calibri"/>
      <family val="2"/>
    </font>
    <font>
      <sz val="11"/>
      <color rgb="FF222222"/>
      <name val="Arial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1"/>
      <color rgb="FF242424"/>
      <name val="Aptos Narrow"/>
      <charset val="1"/>
    </font>
    <font>
      <sz val="11"/>
      <name val="Calibri"/>
    </font>
    <font>
      <sz val="10"/>
      <name val="Arial"/>
    </font>
    <font>
      <sz val="10"/>
      <color rgb="FF000000"/>
      <name val="Arial"/>
    </font>
    <font>
      <sz val="12"/>
      <color rgb="FF000000"/>
      <name val="Aptos"/>
    </font>
    <font>
      <b/>
      <sz val="10"/>
      <color rgb="FF000000"/>
      <name val="Arial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Aptos Narrow"/>
    </font>
    <font>
      <b/>
      <sz val="12"/>
      <name val="Aptos Narrow"/>
    </font>
    <font>
      <b/>
      <sz val="12"/>
      <color rgb="FF000000"/>
      <name val="Arial"/>
    </font>
    <font>
      <b/>
      <sz val="14"/>
      <color rgb="FF000000"/>
      <name val="Aptos Narrow"/>
    </font>
    <font>
      <b/>
      <sz val="14"/>
      <color rgb="FF000000"/>
      <name val="Arial"/>
    </font>
    <font>
      <sz val="10"/>
      <color theme="1"/>
      <name val="Aptos Narrow"/>
    </font>
    <font>
      <b/>
      <sz val="11"/>
      <color theme="1"/>
      <name val="Calibri"/>
      <scheme val="minor"/>
    </font>
    <font>
      <sz val="11"/>
      <color rgb="FFFF0000"/>
      <name val="Calibri"/>
    </font>
    <font>
      <sz val="11"/>
      <color rgb="FF000000"/>
      <name val="Aptos Narrow"/>
      <family val="2"/>
    </font>
    <font>
      <sz val="8"/>
      <color rgb="FF000000"/>
      <name val="Calibri"/>
      <scheme val="minor"/>
    </font>
    <font>
      <b/>
      <sz val="8"/>
      <color rgb="FF000000"/>
      <name val="Calibri"/>
      <scheme val="minor"/>
    </font>
    <font>
      <u/>
      <sz val="8"/>
      <color theme="1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FFFF00"/>
      <name val="Calibri"/>
      <family val="2"/>
      <scheme val="minor"/>
    </font>
    <font>
      <sz val="10"/>
      <color rgb="FF000000"/>
      <name val="Aptos Narrow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C65911"/>
        <bgColor rgb="FF000000"/>
      </patternFill>
    </fill>
    <fill>
      <patternFill patternType="solid">
        <fgColor rgb="FFF4B08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0D0D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/>
    </xf>
    <xf numFmtId="0" fontId="1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4" fillId="0" borderId="1" xfId="3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/>
    </xf>
    <xf numFmtId="0" fontId="4" fillId="0" borderId="1" xfId="3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25" fillId="0" borderId="0" xfId="0" applyFont="1"/>
    <xf numFmtId="0" fontId="23" fillId="12" borderId="1" xfId="0" applyFont="1" applyFill="1" applyBorder="1" applyAlignment="1">
      <alignment horizontal="center" vertical="center" wrapText="1"/>
    </xf>
    <xf numFmtId="0" fontId="26" fillId="12" borderId="1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 wrapText="1"/>
    </xf>
    <xf numFmtId="0" fontId="27" fillId="17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horizontal="center" vertical="center" wrapText="1"/>
    </xf>
    <xf numFmtId="0" fontId="27" fillId="17" borderId="0" xfId="0" applyFont="1" applyFill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0" fontId="27" fillId="17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0" fillId="0" borderId="1" xfId="0" applyBorder="1"/>
    <xf numFmtId="0" fontId="0" fillId="0" borderId="4" xfId="0" applyBorder="1"/>
    <xf numFmtId="0" fontId="35" fillId="22" borderId="1" xfId="0" applyFont="1" applyFill="1" applyBorder="1" applyAlignment="1">
      <alignment wrapText="1"/>
    </xf>
    <xf numFmtId="0" fontId="29" fillId="0" borderId="3" xfId="0" applyFont="1" applyBorder="1" applyAlignment="1">
      <alignment wrapText="1"/>
    </xf>
    <xf numFmtId="0" fontId="29" fillId="0" borderId="3" xfId="0" applyFont="1" applyBorder="1" applyAlignment="1">
      <alignment vertical="center" wrapText="1"/>
    </xf>
    <xf numFmtId="0" fontId="29" fillId="0" borderId="3" xfId="0" applyFont="1" applyBorder="1" applyAlignment="1">
      <alignment horizontal="left" vertical="center" wrapText="1"/>
    </xf>
    <xf numFmtId="0" fontId="29" fillId="0" borderId="10" xfId="0" applyFont="1" applyBorder="1" applyAlignment="1">
      <alignment wrapText="1"/>
    </xf>
    <xf numFmtId="0" fontId="35" fillId="22" borderId="1" xfId="0" applyFont="1" applyFill="1" applyBorder="1" applyAlignment="1">
      <alignment vertical="center" wrapText="1"/>
    </xf>
    <xf numFmtId="0" fontId="35" fillId="22" borderId="10" xfId="0" applyFont="1" applyFill="1" applyBorder="1" applyAlignment="1">
      <alignment vertical="center" wrapText="1"/>
    </xf>
    <xf numFmtId="0" fontId="35" fillId="22" borderId="1" xfId="0" applyFont="1" applyFill="1" applyBorder="1" applyAlignment="1">
      <alignment horizontal="left" vertical="center" wrapText="1"/>
    </xf>
    <xf numFmtId="0" fontId="29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7" fillId="17" borderId="4" xfId="0" applyFont="1" applyFill="1" applyBorder="1" applyAlignment="1">
      <alignment horizontal="center" vertical="center" wrapText="1"/>
    </xf>
    <xf numFmtId="0" fontId="35" fillId="0" borderId="13" xfId="0" applyFont="1" applyBorder="1" applyAlignment="1">
      <alignment horizontal="left" wrapText="1"/>
    </xf>
    <xf numFmtId="0" fontId="34" fillId="22" borderId="1" xfId="0" applyFont="1" applyFill="1" applyBorder="1" applyAlignment="1">
      <alignment vertical="center" wrapText="1"/>
    </xf>
    <xf numFmtId="0" fontId="35" fillId="22" borderId="2" xfId="0" applyFont="1" applyFill="1" applyBorder="1" applyAlignment="1">
      <alignment horizontal="left" vertical="center" wrapText="1"/>
    </xf>
    <xf numFmtId="0" fontId="29" fillId="0" borderId="0" xfId="0" applyFont="1" applyAlignment="1">
      <alignment wrapText="1"/>
    </xf>
    <xf numFmtId="0" fontId="27" fillId="17" borderId="9" xfId="0" applyFont="1" applyFill="1" applyBorder="1" applyAlignment="1">
      <alignment horizontal="center" wrapText="1"/>
    </xf>
    <xf numFmtId="0" fontId="27" fillId="17" borderId="13" xfId="0" applyFont="1" applyFill="1" applyBorder="1" applyAlignment="1">
      <alignment horizontal="center" wrapText="1"/>
    </xf>
    <xf numFmtId="0" fontId="35" fillId="0" borderId="15" xfId="0" applyFont="1" applyBorder="1" applyAlignment="1">
      <alignment horizontal="left" wrapText="1"/>
    </xf>
    <xf numFmtId="0" fontId="35" fillId="22" borderId="4" xfId="0" applyFont="1" applyFill="1" applyBorder="1" applyAlignment="1">
      <alignment horizontal="left" vertical="center" wrapText="1"/>
    </xf>
    <xf numFmtId="0" fontId="29" fillId="0" borderId="16" xfId="0" applyFont="1" applyBorder="1" applyAlignment="1">
      <alignment wrapText="1"/>
    </xf>
    <xf numFmtId="0" fontId="0" fillId="0" borderId="2" xfId="0" applyBorder="1"/>
    <xf numFmtId="0" fontId="35" fillId="22" borderId="17" xfId="0" applyFont="1" applyFill="1" applyBorder="1" applyAlignment="1">
      <alignment horizontal="left" vertical="center" wrapText="1"/>
    </xf>
    <xf numFmtId="0" fontId="27" fillId="17" borderId="1" xfId="0" applyFont="1" applyFill="1" applyBorder="1" applyAlignment="1">
      <alignment wrapText="1"/>
    </xf>
    <xf numFmtId="0" fontId="34" fillId="22" borderId="11" xfId="0" applyFont="1" applyFill="1" applyBorder="1" applyAlignment="1">
      <alignment wrapText="1"/>
    </xf>
    <xf numFmtId="0" fontId="35" fillId="22" borderId="12" xfId="0" applyFont="1" applyFill="1" applyBorder="1" applyAlignment="1">
      <alignment wrapText="1"/>
    </xf>
    <xf numFmtId="0" fontId="34" fillId="22" borderId="1" xfId="0" applyFont="1" applyFill="1" applyBorder="1" applyAlignment="1">
      <alignment wrapText="1"/>
    </xf>
    <xf numFmtId="0" fontId="27" fillId="17" borderId="1" xfId="0" applyFont="1" applyFill="1" applyBorder="1" applyAlignment="1">
      <alignment horizontal="center" wrapText="1"/>
    </xf>
    <xf numFmtId="0" fontId="35" fillId="22" borderId="6" xfId="0" applyFont="1" applyFill="1" applyBorder="1" applyAlignment="1">
      <alignment horizontal="left" vertical="center" wrapText="1"/>
    </xf>
    <xf numFmtId="0" fontId="28" fillId="17" borderId="1" xfId="0" applyFont="1" applyFill="1" applyBorder="1" applyAlignment="1">
      <alignment wrapText="1"/>
    </xf>
    <xf numFmtId="0" fontId="27" fillId="0" borderId="1" xfId="0" applyFont="1" applyBorder="1" applyAlignment="1">
      <alignment wrapText="1"/>
    </xf>
    <xf numFmtId="0" fontId="35" fillId="22" borderId="7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7" fillId="17" borderId="15" xfId="0" applyFont="1" applyFill="1" applyBorder="1" applyAlignment="1">
      <alignment horizontal="center" wrapText="1"/>
    </xf>
    <xf numFmtId="0" fontId="27" fillId="17" borderId="5" xfId="0" applyFont="1" applyFill="1" applyBorder="1" applyAlignment="1">
      <alignment wrapText="1"/>
    </xf>
    <xf numFmtId="0" fontId="0" fillId="0" borderId="5" xfId="0" applyBorder="1"/>
    <xf numFmtId="0" fontId="27" fillId="17" borderId="5" xfId="0" applyFont="1" applyFill="1" applyBorder="1" applyAlignment="1">
      <alignment horizontal="center" wrapText="1"/>
    </xf>
    <xf numFmtId="0" fontId="27" fillId="17" borderId="18" xfId="0" applyFont="1" applyFill="1" applyBorder="1" applyAlignment="1">
      <alignment horizontal="center" wrapText="1"/>
    </xf>
    <xf numFmtId="0" fontId="37" fillId="22" borderId="1" xfId="0" applyFont="1" applyFill="1" applyBorder="1" applyAlignment="1">
      <alignment horizontal="left" vertical="center"/>
    </xf>
    <xf numFmtId="0" fontId="37" fillId="22" borderId="3" xfId="0" applyFont="1" applyFill="1" applyBorder="1" applyAlignment="1">
      <alignment horizontal="left" vertical="center"/>
    </xf>
    <xf numFmtId="0" fontId="37" fillId="0" borderId="1" xfId="0" applyFont="1" applyBorder="1" applyAlignment="1">
      <alignment vertical="center" wrapText="1"/>
    </xf>
    <xf numFmtId="0" fontId="29" fillId="9" borderId="1" xfId="0" applyFont="1" applyFill="1" applyBorder="1" applyAlignment="1">
      <alignment wrapText="1"/>
    </xf>
    <xf numFmtId="0" fontId="30" fillId="9" borderId="1" xfId="0" applyFont="1" applyFill="1" applyBorder="1" applyAlignment="1">
      <alignment wrapText="1"/>
    </xf>
    <xf numFmtId="0" fontId="29" fillId="0" borderId="5" xfId="0" applyFont="1" applyBorder="1" applyAlignment="1">
      <alignment horizontal="left" vertical="center" wrapText="1"/>
    </xf>
    <xf numFmtId="0" fontId="35" fillId="2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3" applyFill="1" applyBorder="1" applyAlignment="1">
      <alignment horizontal="center" vertical="center" wrapText="1"/>
    </xf>
    <xf numFmtId="0" fontId="35" fillId="22" borderId="3" xfId="0" applyFont="1" applyFill="1" applyBorder="1" applyAlignment="1">
      <alignment horizontal="left" vertical="center" wrapText="1"/>
    </xf>
    <xf numFmtId="0" fontId="0" fillId="0" borderId="3" xfId="0" applyBorder="1"/>
    <xf numFmtId="0" fontId="35" fillId="22" borderId="19" xfId="0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22" fontId="18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 wrapText="1"/>
    </xf>
    <xf numFmtId="0" fontId="44" fillId="0" borderId="1" xfId="3" applyFont="1" applyBorder="1" applyAlignment="1">
      <alignment horizontal="center" vertical="center"/>
    </xf>
    <xf numFmtId="0" fontId="24" fillId="16" borderId="1" xfId="0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9" fillId="9" borderId="3" xfId="0" applyFont="1" applyFill="1" applyBorder="1" applyAlignment="1">
      <alignment horizontal="left" vertical="center" wrapText="1"/>
    </xf>
    <xf numFmtId="0" fontId="29" fillId="8" borderId="10" xfId="0" applyFont="1" applyFill="1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20" borderId="1" xfId="0" applyFill="1" applyBorder="1" applyAlignment="1">
      <alignment horizontal="center" vertical="center" wrapText="1"/>
    </xf>
    <xf numFmtId="0" fontId="4" fillId="9" borderId="1" xfId="3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9" fontId="0" fillId="9" borderId="1" xfId="0" applyNumberForma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4" fontId="0" fillId="9" borderId="1" xfId="0" applyNumberFormat="1" applyFill="1" applyBorder="1" applyAlignment="1">
      <alignment horizontal="center" vertical="center"/>
    </xf>
    <xf numFmtId="3" fontId="0" fillId="9" borderId="1" xfId="0" applyNumberFormat="1" applyFill="1" applyBorder="1" applyAlignment="1">
      <alignment horizontal="center" vertical="center"/>
    </xf>
    <xf numFmtId="168" fontId="0" fillId="0" borderId="1" xfId="2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4" fillId="2" borderId="1" xfId="3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 wrapText="1"/>
    </xf>
    <xf numFmtId="0" fontId="24" fillId="14" borderId="1" xfId="0" applyFont="1" applyFill="1" applyBorder="1" applyAlignment="1">
      <alignment horizontal="center" vertical="center" wrapText="1"/>
    </xf>
    <xf numFmtId="0" fontId="23" fillId="12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24" fillId="14" borderId="1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3" fontId="12" fillId="9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16" borderId="1" xfId="0" applyFont="1" applyFill="1" applyBorder="1" applyAlignment="1">
      <alignment horizontal="center" vertical="center" wrapText="1"/>
    </xf>
    <xf numFmtId="0" fontId="14" fillId="16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2" fillId="16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4" fillId="17" borderId="1" xfId="0" applyFont="1" applyFill="1" applyBorder="1" applyAlignment="1">
      <alignment horizontal="center" vertical="center"/>
    </xf>
    <xf numFmtId="0" fontId="23" fillId="18" borderId="1" xfId="0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24" fillId="17" borderId="1" xfId="0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24" fillId="19" borderId="1" xfId="0" applyFont="1" applyFill="1" applyBorder="1" applyAlignment="1">
      <alignment horizontal="center" vertical="center"/>
    </xf>
    <xf numFmtId="0" fontId="31" fillId="6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3" fillId="17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23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1" fillId="9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38" fillId="7" borderId="1" xfId="0" applyNumberFormat="1" applyFont="1" applyFill="1" applyBorder="1" applyAlignment="1">
      <alignment horizontal="center" vertical="center" wrapText="1"/>
    </xf>
    <xf numFmtId="0" fontId="47" fillId="13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/>
    </xf>
    <xf numFmtId="0" fontId="0" fillId="24" borderId="1" xfId="0" applyFill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9" borderId="1" xfId="0" applyFont="1" applyFill="1" applyBorder="1" applyAlignment="1">
      <alignment horizontal="center" vertical="center"/>
    </xf>
    <xf numFmtId="22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2" fontId="0" fillId="7" borderId="1" xfId="0" applyNumberFormat="1" applyFill="1" applyBorder="1" applyAlignment="1">
      <alignment horizontal="center" vertical="center" wrapText="1"/>
    </xf>
    <xf numFmtId="0" fontId="46" fillId="10" borderId="2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20" fillId="24" borderId="1" xfId="0" applyFont="1" applyFill="1" applyBorder="1" applyAlignment="1">
      <alignment horizontal="center" vertical="center"/>
    </xf>
    <xf numFmtId="0" fontId="4" fillId="0" borderId="1" xfId="4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6" fillId="21" borderId="1" xfId="0" applyFont="1" applyFill="1" applyBorder="1" applyAlignment="1">
      <alignment wrapText="1"/>
    </xf>
    <xf numFmtId="0" fontId="37" fillId="22" borderId="1" xfId="0" applyFont="1" applyFill="1" applyBorder="1" applyAlignment="1">
      <alignment horizontal="left" vertical="center" wrapText="1"/>
    </xf>
    <xf numFmtId="0" fontId="35" fillId="22" borderId="1" xfId="0" applyFont="1" applyFill="1" applyBorder="1" applyAlignment="1">
      <alignment horizontal="left" vertical="center" wrapText="1"/>
    </xf>
    <xf numFmtId="0" fontId="37" fillId="22" borderId="1" xfId="0" applyFont="1" applyFill="1" applyBorder="1" applyAlignment="1">
      <alignment vertical="center" wrapText="1"/>
    </xf>
    <xf numFmtId="0" fontId="33" fillId="21" borderId="1" xfId="0" applyFont="1" applyFill="1" applyBorder="1" applyAlignment="1">
      <alignment vertical="center" wrapText="1"/>
    </xf>
    <xf numFmtId="0" fontId="35" fillId="22" borderId="0" xfId="0" applyFont="1" applyFill="1" applyAlignment="1">
      <alignment horizontal="left" vertical="center" wrapText="1"/>
    </xf>
    <xf numFmtId="0" fontId="35" fillId="22" borderId="7" xfId="0" applyFont="1" applyFill="1" applyBorder="1" applyAlignment="1">
      <alignment horizontal="left" vertical="center" wrapText="1"/>
    </xf>
    <xf numFmtId="0" fontId="33" fillId="21" borderId="10" xfId="0" applyFont="1" applyFill="1" applyBorder="1" applyAlignment="1">
      <alignment vertical="center" wrapText="1"/>
    </xf>
    <xf numFmtId="0" fontId="35" fillId="22" borderId="8" xfId="0" applyFont="1" applyFill="1" applyBorder="1" applyAlignment="1">
      <alignment horizontal="left" vertical="center" wrapText="1"/>
    </xf>
    <xf numFmtId="0" fontId="35" fillId="22" borderId="14" xfId="0" applyFont="1" applyFill="1" applyBorder="1" applyAlignment="1">
      <alignment horizontal="left" vertical="center" wrapText="1"/>
    </xf>
    <xf numFmtId="0" fontId="33" fillId="21" borderId="10" xfId="0" applyFont="1" applyFill="1" applyBorder="1" applyAlignment="1">
      <alignment wrapText="1"/>
    </xf>
  </cellXfs>
  <cellStyles count="5">
    <cellStyle name="Hipervínculo" xfId="3" builtinId="8"/>
    <cellStyle name="Hyperlink" xfId="4" xr:uid="{00000000-000B-0000-0000-000008000000}"/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Medium9"/>
  <colors>
    <mruColors>
      <color rgb="FF7FF7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idy Marcela Basto Uribe" id="{BC488EF6-3118-49EC-A21B-69EEC1B7EA57}" userId="S::leidym.basto@esap.edu.co::bb9b1da1-7fa0-40a5-aa9b-d1445ebe75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23" dT="2026-02-02T17:44:03.42" personId="{BC488EF6-3118-49EC-A21B-69EEC1B7EA57}" id="{8D06A24A-56E2-42CD-897F-5A7DC189F6FB}">
    <text>Si cargo y se le aprobó Diciembre</text>
  </threadedComment>
  <threadedComment ref="L79" dT="2026-02-03T16:51:10.99" personId="{BC488EF6-3118-49EC-A21B-69EEC1B7EA57}" id="{5261A062-DF4E-4518-8211-90E67A0E95C4}">
    <text>Aparece aprobado pago de Noviembre y Diciembre pero no esta Octubre y no presenta novedad el contrato</text>
  </threadedComment>
</ThreadedComment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sandrap.contreras@esap.edu.co" TargetMode="External"/><Relationship Id="rId21" Type="http://schemas.openxmlformats.org/officeDocument/2006/relationships/hyperlink" Target="https://community.secop.gov.co/Public/Tendering/OpportunityDetail/Index?noticeUID=CO1.NTC.8733679&amp;isFromPublicArea=True&amp;isModal=true&amp;asPopupView=true" TargetMode="External"/><Relationship Id="rId34" Type="http://schemas.openxmlformats.org/officeDocument/2006/relationships/hyperlink" Target="mailto:sandrap.contreras@esap.edu.co" TargetMode="External"/><Relationship Id="rId42" Type="http://schemas.openxmlformats.org/officeDocument/2006/relationships/hyperlink" Target="https://operaciones.colombiacompra.gov.co/tienda-virtual-del-estado-colombiano/ordenes-compra/153022" TargetMode="External"/><Relationship Id="rId47" Type="http://schemas.openxmlformats.org/officeDocument/2006/relationships/hyperlink" Target="https://community.secop.gov.co/Public/Tendering/OpportunityDetail/Index?noticeUID=CO1.NTC.6883876&amp;isFromPublicArea=True&amp;isModal=true&amp;asPopupView=true" TargetMode="External"/><Relationship Id="rId50" Type="http://schemas.openxmlformats.org/officeDocument/2006/relationships/hyperlink" Target="https://operaciones.colombiacompra.gov.co/tienda-virtual-del-estado-colombiano/ordenes-compra/158050" TargetMode="External"/><Relationship Id="rId55" Type="http://schemas.openxmlformats.org/officeDocument/2006/relationships/hyperlink" Target="mailto:sandrap.contreras@esap.edu.co" TargetMode="External"/><Relationship Id="rId63" Type="http://schemas.openxmlformats.org/officeDocument/2006/relationships/hyperlink" Target="mailto:sandrap.contreras@esap.edu.co" TargetMode="External"/><Relationship Id="rId7" Type="http://schemas.openxmlformats.org/officeDocument/2006/relationships/hyperlink" Target="mailto:sandrap.contreras@esap.edu.co" TargetMode="External"/><Relationship Id="rId2" Type="http://schemas.openxmlformats.org/officeDocument/2006/relationships/hyperlink" Target="https://community.secop.gov.co/Public/Tendering/OpportunityDetail/Index?noticeUID=CO1.NTC.8859450&amp;isFromPublicArea=True&amp;isModal=False" TargetMode="External"/><Relationship Id="rId16" Type="http://schemas.openxmlformats.org/officeDocument/2006/relationships/hyperlink" Target="mailto:sandrap.contreras@esap.edu.co" TargetMode="External"/><Relationship Id="rId29" Type="http://schemas.openxmlformats.org/officeDocument/2006/relationships/hyperlink" Target="https://community.secop.gov.co/Public/Tendering/OpportunityDetail/Index?noticeUID=CO1.NTC.9215333&amp;isFromPublicArea=True&amp;isModal=true&amp;asPopupView=true" TargetMode="External"/><Relationship Id="rId11" Type="http://schemas.openxmlformats.org/officeDocument/2006/relationships/hyperlink" Target="mailto:sandrap.contreras@esap.edu.co" TargetMode="External"/><Relationship Id="rId24" Type="http://schemas.openxmlformats.org/officeDocument/2006/relationships/hyperlink" Target="https://community.secop.gov.co/Public/Tendering/OpportunityDetail/Index?noticeUID=CO1.NTC.6983420&amp;isFromPublicArea=True&amp;isModal=true&amp;asPopupView=true" TargetMode="External"/><Relationship Id="rId32" Type="http://schemas.openxmlformats.org/officeDocument/2006/relationships/hyperlink" Target="mailto:sandrap.contreras@esap.edu.co" TargetMode="External"/><Relationship Id="rId37" Type="http://schemas.openxmlformats.org/officeDocument/2006/relationships/hyperlink" Target="https://operaciones.colombiacompra.gov.co/tienda-virtual-del-estado-colombiano/ordenes-compra/139515" TargetMode="External"/><Relationship Id="rId40" Type="http://schemas.openxmlformats.org/officeDocument/2006/relationships/hyperlink" Target="https://operaciones.colombiacompra.gov.co/tienda-virtual-del-estado-colombiano/ordenes-compra/151723" TargetMode="External"/><Relationship Id="rId45" Type="http://schemas.openxmlformats.org/officeDocument/2006/relationships/hyperlink" Target="https://operaciones.colombiacompra.gov.co/tienda-virtual-del-estado-colombiano/ordenes-compra/120112" TargetMode="External"/><Relationship Id="rId53" Type="http://schemas.openxmlformats.org/officeDocument/2006/relationships/hyperlink" Target="mailto:sandrap.contreras@esap.edu.co" TargetMode="External"/><Relationship Id="rId58" Type="http://schemas.openxmlformats.org/officeDocument/2006/relationships/hyperlink" Target="https://operaciones.colombiacompra.gov.co/tienda-virtual-del-estado-colombiano/ordenes-compra/151892" TargetMode="External"/><Relationship Id="rId66" Type="http://schemas.openxmlformats.org/officeDocument/2006/relationships/hyperlink" Target="mailto:sandrap.contreras@esap.edu.co" TargetMode="External"/><Relationship Id="rId5" Type="http://schemas.openxmlformats.org/officeDocument/2006/relationships/hyperlink" Target="https://community.secop.gov.co/Public/Tendering/OpportunityDetail/Index?noticeUID=CO1.NTC.8928649&amp;isFromPublicArea=True&amp;isModal=False" TargetMode="External"/><Relationship Id="rId61" Type="http://schemas.openxmlformats.org/officeDocument/2006/relationships/hyperlink" Target="mailto:sandrap.contreras@esap.edu.co" TargetMode="External"/><Relationship Id="rId19" Type="http://schemas.openxmlformats.org/officeDocument/2006/relationships/hyperlink" Target="https://community.secop.gov.co/Public/Tendering/OpportunityDetail/Index?noticeUID=CO1.NTC.7500732&amp;isFromPublicArea=True&amp;isModal=true&amp;asPopupView=true" TargetMode="External"/><Relationship Id="rId14" Type="http://schemas.openxmlformats.org/officeDocument/2006/relationships/hyperlink" Target="https://community.secop.gov.co/Public/Tendering/OpportunityDetail/Index?noticeUID=CO1.NTC.7946111&amp;isFromPublicArea=True&amp;isModal=true&amp;asPopupView=true" TargetMode="External"/><Relationship Id="rId22" Type="http://schemas.openxmlformats.org/officeDocument/2006/relationships/hyperlink" Target="https://community.secop.gov.co/Public/Tendering/OpportunityDetail/Index?noticeUID=CO1.NTC.9210335&amp;isFromPublicArea=True&amp;isModal=true&amp;asPopupView=true" TargetMode="External"/><Relationship Id="rId27" Type="http://schemas.openxmlformats.org/officeDocument/2006/relationships/hyperlink" Target="mailto:sandrap.contreras@esap.edu.co" TargetMode="External"/><Relationship Id="rId30" Type="http://schemas.openxmlformats.org/officeDocument/2006/relationships/hyperlink" Target="mailto:sandrap.contreras@esap.edu.co" TargetMode="External"/><Relationship Id="rId35" Type="http://schemas.openxmlformats.org/officeDocument/2006/relationships/hyperlink" Target="mailto:sandrap.contreras@esap.edu.co" TargetMode="External"/><Relationship Id="rId43" Type="http://schemas.openxmlformats.org/officeDocument/2006/relationships/hyperlink" Target="https://operaciones.colombiacompra.gov.co/tienda-virtual-del-estado-colombiano/ordenes-compra/149068" TargetMode="External"/><Relationship Id="rId48" Type="http://schemas.openxmlformats.org/officeDocument/2006/relationships/hyperlink" Target="https://community.secop.gov.co/Public/Tendering/OpportunityDetail/Index?noticeUID=CO1.NTC.9200085&amp;isFromPublicArea=True&amp;isModal=true&amp;asPopupView=true" TargetMode="External"/><Relationship Id="rId56" Type="http://schemas.openxmlformats.org/officeDocument/2006/relationships/hyperlink" Target="https://operaciones.colombiacompra.gov.co/tienda-virtual-del-estado-colombiano/ordenes-compra/158306" TargetMode="External"/><Relationship Id="rId64" Type="http://schemas.openxmlformats.org/officeDocument/2006/relationships/hyperlink" Target="https://operaciones.colombiacompra.gov.co/tienda-virtual-del-estado-colombiano/ordenes-compra/157669" TargetMode="External"/><Relationship Id="rId8" Type="http://schemas.openxmlformats.org/officeDocument/2006/relationships/hyperlink" Target="https://community.secop.gov.co/Public/Tendering/ContractDetailView/Index?UniqueIdentifier=CO1.PCCNTR.8698787&amp;IsFromContractNotice=True&amp;ShowSpreadsheets=False&amp;isModal=true&amp;asPopupView=true" TargetMode="External"/><Relationship Id="rId51" Type="http://schemas.openxmlformats.org/officeDocument/2006/relationships/hyperlink" Target="https://community.secop.gov.co/Public/Tendering/OpportunityDetail/Index?noticeUID=CO1.NTC.8884055&amp;isFromPublicArea=True&amp;isModal=true&amp;asPopupView=true" TargetMode="External"/><Relationship Id="rId3" Type="http://schemas.openxmlformats.org/officeDocument/2006/relationships/hyperlink" Target="mailto:sandrap.contreras@esap.edu.co" TargetMode="External"/><Relationship Id="rId12" Type="http://schemas.openxmlformats.org/officeDocument/2006/relationships/hyperlink" Target="mailto:sandrap.contreras@esap.edu.co" TargetMode="External"/><Relationship Id="rId17" Type="http://schemas.openxmlformats.org/officeDocument/2006/relationships/hyperlink" Target="mailto:sandrap.contreras@esap.edu.co" TargetMode="External"/><Relationship Id="rId25" Type="http://schemas.openxmlformats.org/officeDocument/2006/relationships/hyperlink" Target="mailto:sandrap.contreras@esap.edu.co" TargetMode="External"/><Relationship Id="rId33" Type="http://schemas.openxmlformats.org/officeDocument/2006/relationships/hyperlink" Target="mailto:sandrap.contreras@esap.edu.co" TargetMode="External"/><Relationship Id="rId38" Type="http://schemas.openxmlformats.org/officeDocument/2006/relationships/hyperlink" Target="https://operaciones.colombiacompra.gov.co/tienda-virtual-del-estado-colombiano/ordenes-compra/139514" TargetMode="External"/><Relationship Id="rId46" Type="http://schemas.openxmlformats.org/officeDocument/2006/relationships/hyperlink" Target="https://operaciones.colombiacompra.gov.co/tienda-virtual-del-estado-colombiano/ordenes-compra/152612" TargetMode="External"/><Relationship Id="rId59" Type="http://schemas.openxmlformats.org/officeDocument/2006/relationships/hyperlink" Target="mailto:sandrap.contreras@esap.edu.co" TargetMode="External"/><Relationship Id="rId67" Type="http://schemas.openxmlformats.org/officeDocument/2006/relationships/hyperlink" Target="file:///\\172.16.1.95\Institucion\Oficina%20de%20Sistemas\12_140_OTIC\2025\Documentos%20de%20Apoyo\2.%20Personas%20Jur&#237;dicas\26.%20LICENCIAMIENTO%20HEIMCORE%201655\EJECUCI&#211;N" TargetMode="External"/><Relationship Id="rId20" Type="http://schemas.openxmlformats.org/officeDocument/2006/relationships/hyperlink" Target="https://community.secop.gov.co/Public/Tendering/OpportunityDetail/Index?noticeUID=CO1.NTC.8108876&amp;isFromPublicArea=True&amp;isModal=true&amp;asPopupView=true" TargetMode="External"/><Relationship Id="rId41" Type="http://schemas.openxmlformats.org/officeDocument/2006/relationships/hyperlink" Target="https://operaciones.colombiacompra.gov.co/tienda-virtual-del-estado-colombiano/ordenes-compra/147589" TargetMode="External"/><Relationship Id="rId54" Type="http://schemas.openxmlformats.org/officeDocument/2006/relationships/hyperlink" Target="mailto:sandrap.contreras@esap.edu.co" TargetMode="External"/><Relationship Id="rId62" Type="http://schemas.openxmlformats.org/officeDocument/2006/relationships/hyperlink" Target="https://operaciones.colombiacompra.gov.co/tienda-virtual-del-estado-colombiano/ordenes-compra/152613" TargetMode="External"/><Relationship Id="rId1" Type="http://schemas.openxmlformats.org/officeDocument/2006/relationships/hyperlink" Target="mailto:sandrap.contreras@esap.edu.co" TargetMode="External"/><Relationship Id="rId6" Type="http://schemas.openxmlformats.org/officeDocument/2006/relationships/hyperlink" Target="mailto:sandrap.contreras@esap.edu.co" TargetMode="External"/><Relationship Id="rId15" Type="http://schemas.openxmlformats.org/officeDocument/2006/relationships/hyperlink" Target="https://community.secop.gov.co/Public/Tendering/OpportunityDetail/Index?noticeUID=CO1.NTC.8286535&amp;isFromPublicArea=True&amp;isModal=true&amp;asPopupView=true" TargetMode="External"/><Relationship Id="rId23" Type="http://schemas.openxmlformats.org/officeDocument/2006/relationships/hyperlink" Target="https://community.secop.gov.co/Public/Tendering/OpportunityDetail/Index?noticeUID=CO1.NTC.7489030&amp;isFromPublicArea=True&amp;isModal=true&amp;asPopupView=true" TargetMode="External"/><Relationship Id="rId28" Type="http://schemas.openxmlformats.org/officeDocument/2006/relationships/hyperlink" Target="mailto:sandrap.contreras@esap.edu.co" TargetMode="External"/><Relationship Id="rId36" Type="http://schemas.openxmlformats.org/officeDocument/2006/relationships/hyperlink" Target="mailto:sandrap.contreras@esap.edu.co" TargetMode="External"/><Relationship Id="rId49" Type="http://schemas.openxmlformats.org/officeDocument/2006/relationships/hyperlink" Target="https://community.secop.gov.co/Public/Tendering/OpportunityDetail/Index?noticeUID=CO1.NTC.8836583&amp;isFromPublicArea=True&amp;isModal=true&amp;asPopupView=true" TargetMode="External"/><Relationship Id="rId57" Type="http://schemas.openxmlformats.org/officeDocument/2006/relationships/hyperlink" Target="mailto:sandrap.contreras@esap.edu.co" TargetMode="External"/><Relationship Id="rId10" Type="http://schemas.openxmlformats.org/officeDocument/2006/relationships/hyperlink" Target="mailto:sandrap.contreras@esap.edu.co" TargetMode="External"/><Relationship Id="rId31" Type="http://schemas.openxmlformats.org/officeDocument/2006/relationships/hyperlink" Target="mailto:sandrap.contreras@esap.edu.co" TargetMode="External"/><Relationship Id="rId44" Type="http://schemas.openxmlformats.org/officeDocument/2006/relationships/hyperlink" Target="https://operaciones.colombiacompra.gov.co/tienda-virtual-del-estado-colombiano/ordenes-compra/152179" TargetMode="External"/><Relationship Id="rId52" Type="http://schemas.openxmlformats.org/officeDocument/2006/relationships/hyperlink" Target="mailto:sandrap.contreras@esap.edu.co" TargetMode="External"/><Relationship Id="rId60" Type="http://schemas.openxmlformats.org/officeDocument/2006/relationships/hyperlink" Target="https://operaciones.colombiacompra.gov.co/tienda-virtual-del-estado-colombiano/ordenes-compra/151893" TargetMode="External"/><Relationship Id="rId65" Type="http://schemas.openxmlformats.org/officeDocument/2006/relationships/hyperlink" Target="mailto:ginopine@esap.edu.co" TargetMode="External"/><Relationship Id="rId4" Type="http://schemas.openxmlformats.org/officeDocument/2006/relationships/hyperlink" Target="mailto:sandrap.contreras@esap.edu.co" TargetMode="External"/><Relationship Id="rId9" Type="http://schemas.openxmlformats.org/officeDocument/2006/relationships/hyperlink" Target="https://community.secop.gov.co/Public/Tendering/OpportunityDetail/Index?noticeUID=CO1.NTC.9185569&amp;isFromPublicArea=True&amp;isModal=true&amp;asPopupView=true" TargetMode="External"/><Relationship Id="rId13" Type="http://schemas.openxmlformats.org/officeDocument/2006/relationships/hyperlink" Target="mailto:sandrap.contreras@esap.edu.co" TargetMode="External"/><Relationship Id="rId18" Type="http://schemas.openxmlformats.org/officeDocument/2006/relationships/hyperlink" Target="mailto:sandrap.contreras@esap.edu.co" TargetMode="External"/><Relationship Id="rId39" Type="http://schemas.openxmlformats.org/officeDocument/2006/relationships/hyperlink" Target="https://operaciones.colombiacompra.gov.co/tienda-virtual-del-estado-colombiano/ordenes-compra/147925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munity.secop.gov.co/Public/Tendering/OpportunityDetail/Index?noticeUID=CO1.NTC.7356449&amp;isFromPublicArea=True&amp;isModal=true&amp;asPopupView=true" TargetMode="External"/><Relationship Id="rId299" Type="http://schemas.openxmlformats.org/officeDocument/2006/relationships/hyperlink" Target="mailto:sandrap.contreras@esap.edu.co" TargetMode="External"/><Relationship Id="rId21" Type="http://schemas.openxmlformats.org/officeDocument/2006/relationships/hyperlink" Target="https://community.secop.gov.co/Public/Tendering/OpportunityDetail/Index?noticeUID=CO1.NTC.8639332&amp;isFromPublicArea=True&amp;isModal=true&amp;asPopupView=true" TargetMode="External"/><Relationship Id="rId63" Type="http://schemas.openxmlformats.org/officeDocument/2006/relationships/hyperlink" Target="https://community.secop.gov.co/Public/Tendering/OpportunityDetail/Index?noticeUID=CO1.NTC.8065052&amp;isFromPublicArea=True&amp;isModal=true&amp;asPopupView=true" TargetMode="External"/><Relationship Id="rId159" Type="http://schemas.openxmlformats.org/officeDocument/2006/relationships/hyperlink" Target="https://community.secop.gov.co/Public/Tendering/OpportunityDetail/Index?noticeUID=CO1.NTC.7346111&amp;isFromPublicArea=True&amp;isModal=true&amp;asPopupView=true" TargetMode="External"/><Relationship Id="rId324" Type="http://schemas.openxmlformats.org/officeDocument/2006/relationships/hyperlink" Target="mailto:juan.santana@esap.edu.co" TargetMode="External"/><Relationship Id="rId366" Type="http://schemas.openxmlformats.org/officeDocument/2006/relationships/hyperlink" Target="mailto:juan.santana@esap.edu.co" TargetMode="External"/><Relationship Id="rId170" Type="http://schemas.openxmlformats.org/officeDocument/2006/relationships/hyperlink" Target="https://community.secop.gov.co/Public/Tendering/OpportunityDetail/Index?noticeUID=CO1.NTC.7376092&amp;isFromPublicArea=True&amp;isModal=true&amp;asPopupView=true" TargetMode="External"/><Relationship Id="rId226" Type="http://schemas.openxmlformats.org/officeDocument/2006/relationships/hyperlink" Target="mailto:gino.pinero@esap.edu.co" TargetMode="External"/><Relationship Id="rId433" Type="http://schemas.openxmlformats.org/officeDocument/2006/relationships/hyperlink" Target="mailto:sandrap.contreras@esap.edu.co" TargetMode="External"/><Relationship Id="rId268" Type="http://schemas.openxmlformats.org/officeDocument/2006/relationships/hyperlink" Target="mailto:sandrap.contreras@esap.edu.co" TargetMode="External"/><Relationship Id="rId32" Type="http://schemas.openxmlformats.org/officeDocument/2006/relationships/hyperlink" Target="https://community.secop.gov.co/Public/Tendering/OpportunityDetail/Index?noticeUID=CO1.NTC.7355072&amp;isFromPublicArea=True&amp;isModal=true&amp;asPopupView=true" TargetMode="External"/><Relationship Id="rId74" Type="http://schemas.openxmlformats.org/officeDocument/2006/relationships/hyperlink" Target="https://community.secop.gov.co/Public/Tendering/OpportunityDetail/Index?noticeUID=CO1.NTC.8231208&amp;isFromPublicArea=True&amp;isModal=true&amp;asPopupView=true" TargetMode="External"/><Relationship Id="rId128" Type="http://schemas.openxmlformats.org/officeDocument/2006/relationships/hyperlink" Target="mailto:ivan.quintero@esap.edu.co" TargetMode="External"/><Relationship Id="rId335" Type="http://schemas.openxmlformats.org/officeDocument/2006/relationships/hyperlink" Target="mailto:juan.santana@esap.edu.co" TargetMode="External"/><Relationship Id="rId377" Type="http://schemas.openxmlformats.org/officeDocument/2006/relationships/hyperlink" Target="mailto:juan.santana@esap.edu.co" TargetMode="External"/><Relationship Id="rId5" Type="http://schemas.openxmlformats.org/officeDocument/2006/relationships/hyperlink" Target="https://community.secop.gov.co/Public/Tendering/ContractNoticeManagement/Index?currentLanguage=es-CO&amp;Page=login&amp;Country=CO&amp;SkinName=CCE" TargetMode="External"/><Relationship Id="rId181" Type="http://schemas.openxmlformats.org/officeDocument/2006/relationships/hyperlink" Target="https://community.secop.gov.co/Public/Tendering/OpportunityDetail/Index?noticeUID=CO1.NTC.7367942&amp;isFromPublicArea=True&amp;isModal=true&amp;asPopupView=true" TargetMode="External"/><Relationship Id="rId237" Type="http://schemas.openxmlformats.org/officeDocument/2006/relationships/hyperlink" Target="mailto:sandrap.contreras@esap.edu.co" TargetMode="External"/><Relationship Id="rId402" Type="http://schemas.openxmlformats.org/officeDocument/2006/relationships/hyperlink" Target="mailto:sandrap.contreras@esap.edu.co" TargetMode="External"/><Relationship Id="rId279" Type="http://schemas.openxmlformats.org/officeDocument/2006/relationships/hyperlink" Target="mailto:sandrap.contreras@esap.edu.co" TargetMode="External"/><Relationship Id="rId444" Type="http://schemas.openxmlformats.org/officeDocument/2006/relationships/hyperlink" Target="mailto:juan.santana@esap.edu.co" TargetMode="External"/><Relationship Id="rId43" Type="http://schemas.openxmlformats.org/officeDocument/2006/relationships/hyperlink" Target="https://community.secop.gov.co/Public/Tendering/OpportunityDetail/Index?noticeUID=CO1.NTC.8055335&amp;isFromPublicArea=True&amp;isModal=true&amp;asPopupView=true" TargetMode="External"/><Relationship Id="rId139" Type="http://schemas.openxmlformats.org/officeDocument/2006/relationships/hyperlink" Target="https://community.secop.gov.co/Public/Tendering/OpportunityDetail/Index?noticeUID=CO1.NTC.7627122&amp;isFromPublicArea=True&amp;isModal=true&amp;asPopupView=true" TargetMode="External"/><Relationship Id="rId290" Type="http://schemas.openxmlformats.org/officeDocument/2006/relationships/hyperlink" Target="mailto:gino.pineros@esap.edu.co" TargetMode="External"/><Relationship Id="rId304" Type="http://schemas.openxmlformats.org/officeDocument/2006/relationships/hyperlink" Target="mailto:juan.santana@esap.edu.co" TargetMode="External"/><Relationship Id="rId346" Type="http://schemas.openxmlformats.org/officeDocument/2006/relationships/hyperlink" Target="mailto:juan.santana@esap.edu.co" TargetMode="External"/><Relationship Id="rId388" Type="http://schemas.openxmlformats.org/officeDocument/2006/relationships/hyperlink" Target="mailto:sandrap.contreras@esap.edu.co" TargetMode="External"/><Relationship Id="rId85" Type="http://schemas.openxmlformats.org/officeDocument/2006/relationships/hyperlink" Target="https://community.secop.gov.co/Public/Tendering/OpportunityDetail/Index?noticeUID=CO1.NTC.7368673&amp;isFromPublicArea=True&amp;isModal=true&amp;asPopupView=true" TargetMode="External"/><Relationship Id="rId150" Type="http://schemas.openxmlformats.org/officeDocument/2006/relationships/hyperlink" Target="https://community.secop.gov.co/Public/Tendering/OpportunityDetail/Index?noticeUID=CO1.NTC.9065686&amp;isFromPublicArea=True&amp;isModal=true&amp;asPopupView=true" TargetMode="External"/><Relationship Id="rId192" Type="http://schemas.openxmlformats.org/officeDocument/2006/relationships/hyperlink" Target="mailto:sandrap.contreras@esap.edu.co" TargetMode="External"/><Relationship Id="rId206" Type="http://schemas.openxmlformats.org/officeDocument/2006/relationships/hyperlink" Target="mailto:juan.santana@esap.edu.co" TargetMode="External"/><Relationship Id="rId413" Type="http://schemas.openxmlformats.org/officeDocument/2006/relationships/hyperlink" Target="mailto:sandrap.contreras@esap.edu.co" TargetMode="External"/><Relationship Id="rId248" Type="http://schemas.openxmlformats.org/officeDocument/2006/relationships/hyperlink" Target="mailto:sandrap.contreras@esap.edu.co" TargetMode="External"/><Relationship Id="rId455" Type="http://schemas.openxmlformats.org/officeDocument/2006/relationships/hyperlink" Target="mailto:sandrap.contreras@esap.edu.co" TargetMode="External"/><Relationship Id="rId12" Type="http://schemas.openxmlformats.org/officeDocument/2006/relationships/hyperlink" Target="https://community.secop.gov.co/Public/Tendering/OpportunityDetail/Index?noticeUID=CO1.NTC.7352565&amp;isFromPublicArea=True&amp;isModal=true&amp;asPopupView=true" TargetMode="External"/><Relationship Id="rId108" Type="http://schemas.openxmlformats.org/officeDocument/2006/relationships/hyperlink" Target="mailto:sandrap.contreras@esap.edu.co" TargetMode="External"/><Relationship Id="rId315" Type="http://schemas.openxmlformats.org/officeDocument/2006/relationships/hyperlink" Target="mailto:juan.santana@esap.edu.co" TargetMode="External"/><Relationship Id="rId357" Type="http://schemas.openxmlformats.org/officeDocument/2006/relationships/hyperlink" Target="mailto:juan.santana@esap.edu.co" TargetMode="External"/><Relationship Id="rId54" Type="http://schemas.openxmlformats.org/officeDocument/2006/relationships/hyperlink" Target="https://community.secop.gov.co/Public/Tendering/OpportunityDetail/Index?noticeUID=CO1.NTC.7366371&amp;isFromPublicArea=True&amp;isModal=true&amp;asPopupView=true" TargetMode="External"/><Relationship Id="rId96" Type="http://schemas.openxmlformats.org/officeDocument/2006/relationships/hyperlink" Target="https://community.secop.gov.co/Public/Tendering/OpportunityDetail/Index?noticeUID=CO1.NTC.7349485&amp;isFromPublicArea=True&amp;isModal=true&amp;asPopupView=true" TargetMode="External"/><Relationship Id="rId161" Type="http://schemas.openxmlformats.org/officeDocument/2006/relationships/hyperlink" Target="https://community.secop.gov.co/Public/Tendering/OpportunityDetail/Index?noticeUID=CO1.NTC.8062818&amp;isFromPublicArea=True&amp;isModal=true&amp;asPopupView=true" TargetMode="External"/><Relationship Id="rId217" Type="http://schemas.openxmlformats.org/officeDocument/2006/relationships/hyperlink" Target="mailto:sandra.contreras@esap.edu.co" TargetMode="External"/><Relationship Id="rId399" Type="http://schemas.openxmlformats.org/officeDocument/2006/relationships/hyperlink" Target="mailto:sandrap.contreras@esap.edu.co" TargetMode="External"/><Relationship Id="rId259" Type="http://schemas.openxmlformats.org/officeDocument/2006/relationships/hyperlink" Target="mailto:sandrap.contreras@esap.edu.co" TargetMode="External"/><Relationship Id="rId424" Type="http://schemas.openxmlformats.org/officeDocument/2006/relationships/hyperlink" Target="mailto:sandrap.contreras@esap.edu.co" TargetMode="External"/><Relationship Id="rId23" Type="http://schemas.openxmlformats.org/officeDocument/2006/relationships/hyperlink" Target="https://community.secop.gov.co/Public/Tendering/OpportunityDetail/Index?noticeUID=CO1.NTC.7624656&amp;isFromPublicArea=True&amp;isModal=true&amp;asPopupView=true" TargetMode="External"/><Relationship Id="rId119" Type="http://schemas.openxmlformats.org/officeDocument/2006/relationships/hyperlink" Target="https://community.secop.gov.co/Public/Tendering/OpportunityDetail/Index?noticeUID=CO1.NTC.7806136&amp;isFromPublicArea=True&amp;isModal=true&amp;asPopupView=true" TargetMode="External"/><Relationship Id="rId270" Type="http://schemas.openxmlformats.org/officeDocument/2006/relationships/hyperlink" Target="mailto:sandrap.contreras@esap.edu.co" TargetMode="External"/><Relationship Id="rId326" Type="http://schemas.openxmlformats.org/officeDocument/2006/relationships/hyperlink" Target="mailto:juan.santana@esap.edu.co" TargetMode="External"/><Relationship Id="rId65" Type="http://schemas.openxmlformats.org/officeDocument/2006/relationships/hyperlink" Target="https://community.secop.gov.co/Public/Tendering/OpportunityDetail/Index?noticeUID=CO1.NTC.8067662&amp;isFromPublicArea=True&amp;isModal=true&amp;asPopupView=true" TargetMode="External"/><Relationship Id="rId130" Type="http://schemas.openxmlformats.org/officeDocument/2006/relationships/hyperlink" Target="https://community.secop.gov.co/Public/Tendering/OpportunityDetail/Index?noticeUID=CO1.NTC.8199269&amp;isFromPublicArea=True&amp;isModal=true&amp;asPopupView=true" TargetMode="External"/><Relationship Id="rId368" Type="http://schemas.openxmlformats.org/officeDocument/2006/relationships/hyperlink" Target="mailto:sandrap.contreras@esap.edu.co" TargetMode="External"/><Relationship Id="rId172" Type="http://schemas.openxmlformats.org/officeDocument/2006/relationships/hyperlink" Target="https://community.secop.gov.co/Public/Tendering/OpportunityDetail/Index?noticeUID=CO1.NTC.7380828&amp;isFromPublicArea=True&amp;isModal=true&amp;asPopupView=true" TargetMode="External"/><Relationship Id="rId228" Type="http://schemas.openxmlformats.org/officeDocument/2006/relationships/hyperlink" Target="mailto:gino.pinero@esap.edu.co" TargetMode="External"/><Relationship Id="rId435" Type="http://schemas.openxmlformats.org/officeDocument/2006/relationships/hyperlink" Target="mailto:juan.santana@esap.edu.co" TargetMode="External"/><Relationship Id="rId281" Type="http://schemas.openxmlformats.org/officeDocument/2006/relationships/hyperlink" Target="mailto:sandrap.contreras@esap.edu.co" TargetMode="External"/><Relationship Id="rId337" Type="http://schemas.openxmlformats.org/officeDocument/2006/relationships/hyperlink" Target="mailto:juan.santana@esap.edu.co" TargetMode="External"/><Relationship Id="rId34" Type="http://schemas.openxmlformats.org/officeDocument/2006/relationships/hyperlink" Target="https://community.secop.gov.co/Public/Tendering/OpportunityDetail/Index?noticeUID=CO1.NTC.8062196&amp;isFromPublicArea=True&amp;isModal=true&amp;asPopupView=true" TargetMode="External"/><Relationship Id="rId76" Type="http://schemas.openxmlformats.org/officeDocument/2006/relationships/hyperlink" Target="https://community.secop.gov.co/Public/Tendering/OpportunityDetail/Index?noticeUID=CO1.NTC.7367304&amp;isFromPublicArea=True&amp;isModal=true&amp;asPopupView=true" TargetMode="External"/><Relationship Id="rId141" Type="http://schemas.openxmlformats.org/officeDocument/2006/relationships/hyperlink" Target="https://community.secop.gov.co/Public/Tendering/OpportunityDetail/Index?noticeUID=CO1.NTC.8067045&amp;isFromPublicArea=True&amp;isModal=true&amp;asPopupView=true" TargetMode="External"/><Relationship Id="rId379" Type="http://schemas.openxmlformats.org/officeDocument/2006/relationships/hyperlink" Target="mailto:sandrap.contreras@esap.edu.co" TargetMode="External"/><Relationship Id="rId7" Type="http://schemas.openxmlformats.org/officeDocument/2006/relationships/hyperlink" Target="https://community.secop.gov.co/Public/Tendering/OpportunityDetail/Index?noticeUID=CO1.NTC.7363466&amp;isFromPublicArea=True&amp;isModal=true&amp;asPopupView=true" TargetMode="External"/><Relationship Id="rId183" Type="http://schemas.openxmlformats.org/officeDocument/2006/relationships/hyperlink" Target="https://community.secop.gov.co/Public/Tendering/OpportunityDetail/Index?noticeUID=CO1.NTC.8067745&amp;isFromPublicArea=True&amp;isModal=true&amp;asPopupView=true" TargetMode="External"/><Relationship Id="rId239" Type="http://schemas.openxmlformats.org/officeDocument/2006/relationships/hyperlink" Target="mailto:sandrap.contreras@esap.edu.co" TargetMode="External"/><Relationship Id="rId390" Type="http://schemas.openxmlformats.org/officeDocument/2006/relationships/hyperlink" Target="mailto:sandrap.contreras@esap.edu.co" TargetMode="External"/><Relationship Id="rId404" Type="http://schemas.openxmlformats.org/officeDocument/2006/relationships/hyperlink" Target="mailto:sandrap.contreras@esap.edu.co" TargetMode="External"/><Relationship Id="rId446" Type="http://schemas.openxmlformats.org/officeDocument/2006/relationships/hyperlink" Target="mailto:juan.santana@esap.edu.co" TargetMode="External"/><Relationship Id="rId250" Type="http://schemas.openxmlformats.org/officeDocument/2006/relationships/hyperlink" Target="mailto:sandrap.contreras@esap.edu.co" TargetMode="External"/><Relationship Id="rId292" Type="http://schemas.openxmlformats.org/officeDocument/2006/relationships/hyperlink" Target="mailto:gino.pineros@esap.edu.co" TargetMode="External"/><Relationship Id="rId306" Type="http://schemas.openxmlformats.org/officeDocument/2006/relationships/hyperlink" Target="mailto:juan.santana@esap.edu.co" TargetMode="External"/><Relationship Id="rId45" Type="http://schemas.openxmlformats.org/officeDocument/2006/relationships/hyperlink" Target="https://community.secop.gov.co/Public/Tendering/OpportunityDetail/Index?noticeUID=CO1.NTC.7351405&amp;isFromPublicArea=True&amp;isModal=true&amp;asPopupView=true" TargetMode="External"/><Relationship Id="rId87" Type="http://schemas.openxmlformats.org/officeDocument/2006/relationships/hyperlink" Target="https://community.secop.gov.co/Public/Tendering/OpportunityDetail/Index?noticeUID=CO1.NTC.7367376&amp;isFromPublicArea=True&amp;isModal=true&amp;asPopupView=true" TargetMode="External"/><Relationship Id="rId110" Type="http://schemas.openxmlformats.org/officeDocument/2006/relationships/hyperlink" Target="mailto:gino.pinero@esap.edu.co" TargetMode="External"/><Relationship Id="rId348" Type="http://schemas.openxmlformats.org/officeDocument/2006/relationships/hyperlink" Target="mailto:sandrap.contreras@esap.edu.co" TargetMode="External"/><Relationship Id="rId152" Type="http://schemas.openxmlformats.org/officeDocument/2006/relationships/hyperlink" Target="https://community.secop.gov.co/Public/Tendering/OpportunityDetail/Index?noticeUID=CO1.NTC.7364005&amp;isFromPublicArea=True&amp;isModal=true&amp;asPopupView=true" TargetMode="External"/><Relationship Id="rId194" Type="http://schemas.openxmlformats.org/officeDocument/2006/relationships/hyperlink" Target="mailto:sandrap.contreras@esap.edu.co" TargetMode="External"/><Relationship Id="rId208" Type="http://schemas.openxmlformats.org/officeDocument/2006/relationships/hyperlink" Target="mailto:gino.pineros@esap.edu.co" TargetMode="External"/><Relationship Id="rId415" Type="http://schemas.openxmlformats.org/officeDocument/2006/relationships/hyperlink" Target="mailto:gino.pinero@esap.edu.co" TargetMode="External"/><Relationship Id="rId457" Type="http://schemas.openxmlformats.org/officeDocument/2006/relationships/hyperlink" Target="mailto:julian.rendon@esap.edu.co" TargetMode="External"/><Relationship Id="rId261" Type="http://schemas.openxmlformats.org/officeDocument/2006/relationships/hyperlink" Target="mailto:sandrap.contreras@esap.edu.co" TargetMode="External"/><Relationship Id="rId14" Type="http://schemas.openxmlformats.org/officeDocument/2006/relationships/hyperlink" Target="https://community.secop.gov.co/Public/Tendering/OpportunityDetail/Index?noticeUID=CO1.NTC.8064435&amp;isFromPublicArea=True&amp;isModal=true&amp;asPopupView=true" TargetMode="External"/><Relationship Id="rId56" Type="http://schemas.openxmlformats.org/officeDocument/2006/relationships/hyperlink" Target="https://community.secop.gov.co/Public/Tendering/OpportunityDetail/Index?noticeUID=CO1.NTC.8591348&amp;isFromPublicArea=True&amp;isModal=true&amp;asPopupView=true" TargetMode="External"/><Relationship Id="rId317" Type="http://schemas.openxmlformats.org/officeDocument/2006/relationships/hyperlink" Target="mailto:juan.santana@esap.edu.co" TargetMode="External"/><Relationship Id="rId359" Type="http://schemas.openxmlformats.org/officeDocument/2006/relationships/hyperlink" Target="mailto:juan.santana@esap.edu.co" TargetMode="External"/><Relationship Id="rId98" Type="http://schemas.openxmlformats.org/officeDocument/2006/relationships/hyperlink" Target="https://community.secop.gov.co/Public/Tendering/OpportunityDetail/Index?noticeUID=CO1.NTC.7787785&amp;isFromPublicArea=True&amp;isModal=true&amp;asPopupView=true" TargetMode="External"/><Relationship Id="rId121" Type="http://schemas.openxmlformats.org/officeDocument/2006/relationships/hyperlink" Target="https://community.secop.gov.co/Public/Tendering/OpportunityDetail/Index?noticeUID=CO1.NTC.7774218&amp;isFromPublicArea=True&amp;isModal=true&amp;asPopupView=true" TargetMode="External"/><Relationship Id="rId163" Type="http://schemas.openxmlformats.org/officeDocument/2006/relationships/hyperlink" Target="https://community.secop.gov.co/Public/Tendering/OpportunityDetail/Index?noticeUID=CO1.NTC.8236905&amp;isFromPublicArea=True&amp;isModal=true&amp;asPopupView=true" TargetMode="External"/><Relationship Id="rId219" Type="http://schemas.openxmlformats.org/officeDocument/2006/relationships/hyperlink" Target="mailto:Ivan.quintero@esap.edu.co" TargetMode="External"/><Relationship Id="rId370" Type="http://schemas.openxmlformats.org/officeDocument/2006/relationships/hyperlink" Target="mailto:juan.santana@esap.edu.co" TargetMode="External"/><Relationship Id="rId426" Type="http://schemas.openxmlformats.org/officeDocument/2006/relationships/hyperlink" Target="mailto:sandrap.contreras@esap.edu.co" TargetMode="External"/><Relationship Id="rId230" Type="http://schemas.openxmlformats.org/officeDocument/2006/relationships/hyperlink" Target="mailto:ivan.quintero@esap.edu.co" TargetMode="External"/><Relationship Id="rId25" Type="http://schemas.openxmlformats.org/officeDocument/2006/relationships/hyperlink" Target="https://community.secop.gov.co/Public/Tendering/OpportunityDetail/Index?noticeUID=CO1.NTC.8063919&amp;isFromPublicArea=True&amp;isModal=true&amp;asPopupView=true" TargetMode="External"/><Relationship Id="rId67" Type="http://schemas.openxmlformats.org/officeDocument/2006/relationships/hyperlink" Target="https://community.secop.gov.co/Public/Tendering/OpportunityDetail/Index?noticeUID=CO1.NTC.7587717&amp;isFromPublicArea=True&amp;isModal=true&amp;asPopupView=true" TargetMode="External"/><Relationship Id="rId272" Type="http://schemas.openxmlformats.org/officeDocument/2006/relationships/hyperlink" Target="mailto:sandrap.contreras@esap.edu.co" TargetMode="External"/><Relationship Id="rId328" Type="http://schemas.openxmlformats.org/officeDocument/2006/relationships/hyperlink" Target="mailto:juan.santana@esap.edu.co" TargetMode="External"/><Relationship Id="rId132" Type="http://schemas.openxmlformats.org/officeDocument/2006/relationships/hyperlink" Target="https://community.secop.gov.co/Public/Tendering/OpportunityDetail/Index?noticeUID=CO1.NTC.7317631&amp;isFromPublicArea=True&amp;isModal=true&amp;asPopupView=true" TargetMode="External"/><Relationship Id="rId174" Type="http://schemas.openxmlformats.org/officeDocument/2006/relationships/hyperlink" Target="https://community.secop.gov.co/Public/Tendering/OpportunityDetail/Index?noticeUID=CO1.NTC.8165468&amp;isFromPublicArea=True&amp;isModal=true&amp;asPopupView=true" TargetMode="External"/><Relationship Id="rId381" Type="http://schemas.openxmlformats.org/officeDocument/2006/relationships/hyperlink" Target="mailto:sandrap.contreras@esap.edu.co" TargetMode="External"/><Relationship Id="rId241" Type="http://schemas.openxmlformats.org/officeDocument/2006/relationships/hyperlink" Target="mailto:sandrap.contreras@esap.edu.co" TargetMode="External"/><Relationship Id="rId437" Type="http://schemas.openxmlformats.org/officeDocument/2006/relationships/hyperlink" Target="mailto:sandrap.contreras@esap.edu.co" TargetMode="External"/><Relationship Id="rId36" Type="http://schemas.openxmlformats.org/officeDocument/2006/relationships/hyperlink" Target="https://community.secop.gov.co/Public/Tendering/OpportunityDetail/Index?noticeUID=CO1.NTC.8056008&amp;isFromPublicArea=True&amp;isModal=true&amp;asPopupView=true" TargetMode="External"/><Relationship Id="rId283" Type="http://schemas.openxmlformats.org/officeDocument/2006/relationships/hyperlink" Target="mailto:sandrap.contreras@esap.edu.co" TargetMode="External"/><Relationship Id="rId339" Type="http://schemas.openxmlformats.org/officeDocument/2006/relationships/hyperlink" Target="mailto:juan.santana@esap.edu.co" TargetMode="External"/><Relationship Id="rId78" Type="http://schemas.openxmlformats.org/officeDocument/2006/relationships/hyperlink" Target="https://community.secop.gov.co/Public/Tendering/OpportunityDetail/Index?noticeUID=CO1.NTC.8019610&amp;isFromPublicArea=True&amp;isModal=true&amp;asPopupView=true" TargetMode="External"/><Relationship Id="rId101" Type="http://schemas.openxmlformats.org/officeDocument/2006/relationships/hyperlink" Target="https://community.secop.gov.co/Public/Tendering/OpportunityDetail/Index?noticeUID=CO1.NTC.8277647&amp;isFromPublicArea=True&amp;isModal=true&amp;asPopupView=true" TargetMode="External"/><Relationship Id="rId143" Type="http://schemas.openxmlformats.org/officeDocument/2006/relationships/hyperlink" Target="https://community.secop.gov.co/Public/Tendering/OpportunityDetail/Index?noticeUID=CO1.NTC.7364805&amp;isFromPublicArea=True&amp;isModal=true&amp;asPopupView=true" TargetMode="External"/><Relationship Id="rId185" Type="http://schemas.openxmlformats.org/officeDocument/2006/relationships/hyperlink" Target="mailto:gino.pineros@esap.edu.co" TargetMode="External"/><Relationship Id="rId350" Type="http://schemas.openxmlformats.org/officeDocument/2006/relationships/hyperlink" Target="mailto:juan.santana@esap.edu.co" TargetMode="External"/><Relationship Id="rId406" Type="http://schemas.openxmlformats.org/officeDocument/2006/relationships/hyperlink" Target="mailto:gino.pineros@esap.edu.co" TargetMode="External"/><Relationship Id="rId9" Type="http://schemas.openxmlformats.org/officeDocument/2006/relationships/hyperlink" Target="https://community.secop.gov.co/Public/Tendering/OpportunityDetail/Index?noticeUID=CO1.NTC.7363939&amp;isFromPublicArea=True&amp;isModal=true&amp;asPopupView=true" TargetMode="External"/><Relationship Id="rId210" Type="http://schemas.openxmlformats.org/officeDocument/2006/relationships/hyperlink" Target="https://www.secop.gov.co/CO1ContractsManagement/Tendering/ProcurementContractEdit/View?docUniqueIdentifier=CO1.PCCNTR.7591810&amp;prevCtxUrl=https%3a%2f%2fwww.secop.gov.co%3a443%2fCO1ContractsManagement%2fTendering%2fProcurementContractManagement%2fIndex&amp;prevCtxLbl=Contratos" TargetMode="External"/><Relationship Id="rId392" Type="http://schemas.openxmlformats.org/officeDocument/2006/relationships/hyperlink" Target="mailto:sandrap.contreras@esap.edu.co" TargetMode="External"/><Relationship Id="rId448" Type="http://schemas.openxmlformats.org/officeDocument/2006/relationships/hyperlink" Target="mailto:juan.santana@esap.edu.co" TargetMode="External"/><Relationship Id="rId252" Type="http://schemas.openxmlformats.org/officeDocument/2006/relationships/hyperlink" Target="mailto:sandrap.contreras@esap.edu.co" TargetMode="External"/><Relationship Id="rId294" Type="http://schemas.openxmlformats.org/officeDocument/2006/relationships/hyperlink" Target="mailto:juan.santana@esap.edu.co" TargetMode="External"/><Relationship Id="rId308" Type="http://schemas.openxmlformats.org/officeDocument/2006/relationships/hyperlink" Target="mailto:sandrap.contreras@esap.edu.co" TargetMode="External"/><Relationship Id="rId47" Type="http://schemas.openxmlformats.org/officeDocument/2006/relationships/hyperlink" Target="https://community.secop.gov.co/Public/Tendering/OpportunityDetail/Index?noticeUID=CO1.NTC.7373476&amp;isFromPublicArea=True&amp;isModal=true&amp;asPopupView=true" TargetMode="External"/><Relationship Id="rId89" Type="http://schemas.openxmlformats.org/officeDocument/2006/relationships/hyperlink" Target="https://community.secop.gov.co/Public/Tendering/OpportunityDetail/Index?noticeUID=CO1.NTC.8166419&amp;isFromPublicArea=True&amp;isModal=true&amp;asPopupView=true" TargetMode="External"/><Relationship Id="rId112" Type="http://schemas.openxmlformats.org/officeDocument/2006/relationships/hyperlink" Target="https://community.secop.gov.co/Public/Tendering/OpportunityDetail/Index?noticeUID=CO1.NTC.8070646&amp;isFromPublicArea=True&amp;isModal=true&amp;asPopupView=true" TargetMode="External"/><Relationship Id="rId154" Type="http://schemas.openxmlformats.org/officeDocument/2006/relationships/hyperlink" Target="https://community.secop.gov.co/Public/Tendering/OpportunityDetail/Index?noticeUID=CO1.NTC.7339004&amp;isFromPublicArea=True&amp;isModal=true&amp;asPopupView=true" TargetMode="External"/><Relationship Id="rId361" Type="http://schemas.openxmlformats.org/officeDocument/2006/relationships/hyperlink" Target="mailto:juan.santana@esap.edu.co" TargetMode="External"/><Relationship Id="rId196" Type="http://schemas.openxmlformats.org/officeDocument/2006/relationships/hyperlink" Target="mailto:sandrap.contreras@esap.edu.co" TargetMode="External"/><Relationship Id="rId417" Type="http://schemas.openxmlformats.org/officeDocument/2006/relationships/hyperlink" Target="mailto:sandra.contreras@esap.edu.co" TargetMode="External"/><Relationship Id="rId459" Type="http://schemas.openxmlformats.org/officeDocument/2006/relationships/comments" Target="../comments1.xml"/><Relationship Id="rId16" Type="http://schemas.openxmlformats.org/officeDocument/2006/relationships/hyperlink" Target="https://community.secop.gov.co/Public/Tendering/OpportunityDetail/Index?noticeUID=CO1.NTC.7319939&amp;isFromPublicArea=True&amp;isModal=true&amp;asPopupView=true" TargetMode="External"/><Relationship Id="rId221" Type="http://schemas.openxmlformats.org/officeDocument/2006/relationships/hyperlink" Target="mailto:gino.pinero@esap.edu.co" TargetMode="External"/><Relationship Id="rId263" Type="http://schemas.openxmlformats.org/officeDocument/2006/relationships/hyperlink" Target="mailto:sandrap.contreras@esap.edu.co" TargetMode="External"/><Relationship Id="rId319" Type="http://schemas.openxmlformats.org/officeDocument/2006/relationships/hyperlink" Target="mailto:juan.santana@esap.edu.co" TargetMode="External"/><Relationship Id="rId58" Type="http://schemas.openxmlformats.org/officeDocument/2006/relationships/hyperlink" Target="https://community.secop.gov.co/Public/Tendering/OpportunityDetail/Index?noticeUID=CO1.NTC.7601597&amp;isFromPublicArea=True&amp;isModal=true&amp;asPopupView=true" TargetMode="External"/><Relationship Id="rId123" Type="http://schemas.openxmlformats.org/officeDocument/2006/relationships/hyperlink" Target="https://community.secop.gov.co/Public/Tendering/OpportunityDetail/Index?noticeUID=CO1.NTC.7615838&amp;isFromPublicArea=True&amp;isModal=true&amp;asPopupView=true" TargetMode="External"/><Relationship Id="rId330" Type="http://schemas.openxmlformats.org/officeDocument/2006/relationships/hyperlink" Target="mailto:juan.santana@esap.edu.co" TargetMode="External"/><Relationship Id="rId165" Type="http://schemas.openxmlformats.org/officeDocument/2006/relationships/hyperlink" Target="https://community.secop.gov.co/Public/Tendering/OpportunityDetail/Index?noticeUID=CO1.NTC.7365490&amp;isFromPublicArea=True&amp;isModal=true&amp;asPopupView=true" TargetMode="External"/><Relationship Id="rId372" Type="http://schemas.openxmlformats.org/officeDocument/2006/relationships/hyperlink" Target="mailto:juan.santana@esap.edu.co" TargetMode="External"/><Relationship Id="rId428" Type="http://schemas.openxmlformats.org/officeDocument/2006/relationships/hyperlink" Target="mailto:sandrap.contreras@esap.edu.co" TargetMode="External"/><Relationship Id="rId232" Type="http://schemas.openxmlformats.org/officeDocument/2006/relationships/hyperlink" Target="mailto:ivan.quintero@esap.edu.co" TargetMode="External"/><Relationship Id="rId274" Type="http://schemas.openxmlformats.org/officeDocument/2006/relationships/hyperlink" Target="mailto:sandrap.contreras@esap.edu.co" TargetMode="External"/><Relationship Id="rId27" Type="http://schemas.openxmlformats.org/officeDocument/2006/relationships/hyperlink" Target="mailto:sandrap.contreras@esap.edu.co" TargetMode="External"/><Relationship Id="rId69" Type="http://schemas.openxmlformats.org/officeDocument/2006/relationships/hyperlink" Target="https://community.secop.gov.co/Public/Tendering/OpportunityDetail/Index?noticeUID=CO1.NTC.7601030&amp;isFromPublicArea=True&amp;isModal=true&amp;asPopupView=true" TargetMode="External"/><Relationship Id="rId134" Type="http://schemas.openxmlformats.org/officeDocument/2006/relationships/hyperlink" Target="https://community.secop.gov.co/Public/Tendering/OpportunityDetail/Index?noticeUID=CO1.NTC.7619857&amp;isFromPublicArea=True&amp;isModal=true&amp;asPopupView=true" TargetMode="External"/><Relationship Id="rId80" Type="http://schemas.openxmlformats.org/officeDocument/2006/relationships/hyperlink" Target="https://community.secop.gov.co/Public/Tendering/OpportunityDetail/Index?noticeUID=CO1.NTC.8071040&amp;isFromPublicArea=True&amp;isModal=true&amp;asPopupView=true" TargetMode="External"/><Relationship Id="rId176" Type="http://schemas.openxmlformats.org/officeDocument/2006/relationships/hyperlink" Target="https://community.secop.gov.co/Public/Tendering/OpportunityDetail/Index?noticeUID=CO1.NTC.8370885&amp;isFromPublicArea=True&amp;isModal=true&amp;asPopupView=true" TargetMode="External"/><Relationship Id="rId341" Type="http://schemas.openxmlformats.org/officeDocument/2006/relationships/hyperlink" Target="mailto:juan.santana@esap.edu.co" TargetMode="External"/><Relationship Id="rId383" Type="http://schemas.openxmlformats.org/officeDocument/2006/relationships/hyperlink" Target="mailto:sandrap.contreras@esap.edu.co" TargetMode="External"/><Relationship Id="rId439" Type="http://schemas.openxmlformats.org/officeDocument/2006/relationships/hyperlink" Target="mailto:sandrap.contreras@esap.edu.co" TargetMode="External"/><Relationship Id="rId201" Type="http://schemas.openxmlformats.org/officeDocument/2006/relationships/hyperlink" Target="mailto:gino.pineros@esap.edu.co" TargetMode="External"/><Relationship Id="rId243" Type="http://schemas.openxmlformats.org/officeDocument/2006/relationships/hyperlink" Target="mailto:sandrap.contreras@esap.edu.co" TargetMode="External"/><Relationship Id="rId285" Type="http://schemas.openxmlformats.org/officeDocument/2006/relationships/hyperlink" Target="mailto:sandrap.contreras@esap.edu.co" TargetMode="External"/><Relationship Id="rId450" Type="http://schemas.openxmlformats.org/officeDocument/2006/relationships/hyperlink" Target="mailto:juan.santana@esap.edu.co" TargetMode="External"/><Relationship Id="rId38" Type="http://schemas.openxmlformats.org/officeDocument/2006/relationships/hyperlink" Target="https://community.secop.gov.co/Public/Tendering/OpportunityDetail/Index?noticeUID=CO1.NTC.9079103&amp;isFromPublicArea=True&amp;isModal=true&amp;asPopupView=true" TargetMode="External"/><Relationship Id="rId103" Type="http://schemas.openxmlformats.org/officeDocument/2006/relationships/hyperlink" Target="https://community.secop.gov.co/Public/Tendering/OpportunityDetail/Index?noticeUID=CO1.NTC.8062683&amp;isFromPublicArea=True&amp;isModal=true&amp;asPopupView=true" TargetMode="External"/><Relationship Id="rId310" Type="http://schemas.openxmlformats.org/officeDocument/2006/relationships/hyperlink" Target="mailto:juan.santana@esap.edu.co" TargetMode="External"/><Relationship Id="rId91" Type="http://schemas.openxmlformats.org/officeDocument/2006/relationships/hyperlink" Target="mailto:gino.pineros@esap.edu.co" TargetMode="External"/><Relationship Id="rId145" Type="http://schemas.openxmlformats.org/officeDocument/2006/relationships/hyperlink" Target="https://community.secop.gov.co/Public/Tendering/OpportunityDetail/Index?noticeUID=CO1.NTC.7380801&amp;isFromPublicArea=True&amp;isModal=true&amp;asPopupView=true" TargetMode="External"/><Relationship Id="rId187" Type="http://schemas.openxmlformats.org/officeDocument/2006/relationships/hyperlink" Target="https://community.secop.gov.co/Public/Tendering/OpportunityDetail/Index?noticeUID=CO1.NTC.8733185&amp;isFromPublicArea=True&amp;isModal=true&amp;asPopupView=true" TargetMode="External"/><Relationship Id="rId352" Type="http://schemas.openxmlformats.org/officeDocument/2006/relationships/hyperlink" Target="mailto:juan.santana@esap.edu.co" TargetMode="External"/><Relationship Id="rId394" Type="http://schemas.openxmlformats.org/officeDocument/2006/relationships/hyperlink" Target="mailto:sandrap.contreras@esap.edu.co" TargetMode="External"/><Relationship Id="rId408" Type="http://schemas.openxmlformats.org/officeDocument/2006/relationships/hyperlink" Target="mailto:sandrap.contreras@esap.edu.co" TargetMode="External"/><Relationship Id="rId212" Type="http://schemas.openxmlformats.org/officeDocument/2006/relationships/hyperlink" Target="mailto:juan.santana@esap.edu.co" TargetMode="External"/><Relationship Id="rId254" Type="http://schemas.openxmlformats.org/officeDocument/2006/relationships/hyperlink" Target="mailto:sandrap.contreras@esap.edu.co" TargetMode="External"/><Relationship Id="rId49" Type="http://schemas.openxmlformats.org/officeDocument/2006/relationships/hyperlink" Target="https://community.secop.gov.co/Public/Tendering/OpportunityDetail/Index?noticeUID=CO1.NTC.8085669&amp;isFromPublicArea=True&amp;isModal=true&amp;asPopupView=true" TargetMode="External"/><Relationship Id="rId114" Type="http://schemas.openxmlformats.org/officeDocument/2006/relationships/hyperlink" Target="https://community.secop.gov.co/Public/Tendering/OpportunityDetail/Index?noticeUID=CO1.NTC.7364852&amp;isFromPublicArea=True&amp;isModal=true&amp;asPopupView=true" TargetMode="External"/><Relationship Id="rId296" Type="http://schemas.openxmlformats.org/officeDocument/2006/relationships/hyperlink" Target="mailto:sandrap.contreras@esap.edu.co" TargetMode="External"/><Relationship Id="rId60" Type="http://schemas.openxmlformats.org/officeDocument/2006/relationships/hyperlink" Target="https://community.secop.gov.co/Public/Tendering/OpportunityDetail/Index?noticeUID=CO1.NTC.7341290&amp;isFromPublicArea=True&amp;isModal=true&amp;asPopupView=true" TargetMode="External"/><Relationship Id="rId156" Type="http://schemas.openxmlformats.org/officeDocument/2006/relationships/hyperlink" Target="https://community.secop.gov.co/Public/Tendering/OpportunityDetail/Index?noticeUID=CO1.NTC.7842235&amp;isFromPublicArea=True&amp;isModal=true&amp;asPopupView=true" TargetMode="External"/><Relationship Id="rId198" Type="http://schemas.openxmlformats.org/officeDocument/2006/relationships/hyperlink" Target="mailto:gino.pinero@esap.edu.co" TargetMode="External"/><Relationship Id="rId321" Type="http://schemas.openxmlformats.org/officeDocument/2006/relationships/hyperlink" Target="mailto:sandrap.contreras@esap.edu.co" TargetMode="External"/><Relationship Id="rId363" Type="http://schemas.openxmlformats.org/officeDocument/2006/relationships/hyperlink" Target="mailto:juan.santana@esap.edu.co" TargetMode="External"/><Relationship Id="rId419" Type="http://schemas.openxmlformats.org/officeDocument/2006/relationships/hyperlink" Target="mailto:sandra.contreras@esap.edu.co" TargetMode="External"/><Relationship Id="rId223" Type="http://schemas.openxmlformats.org/officeDocument/2006/relationships/hyperlink" Target="mailto:ivan.quintero@esap.edu.co" TargetMode="External"/><Relationship Id="rId430" Type="http://schemas.openxmlformats.org/officeDocument/2006/relationships/hyperlink" Target="mailto:sandrap.contreras@esap.edu.co" TargetMode="External"/><Relationship Id="rId18" Type="http://schemas.openxmlformats.org/officeDocument/2006/relationships/hyperlink" Target="https://community.secop.gov.co/Public/Tendering/OpportunityDetail/Index?noticeUID=CO1.NTC.7316415&amp;isFromPublicArea=True&amp;isModal=true&amp;asPopupView=true" TargetMode="External"/><Relationship Id="rId265" Type="http://schemas.openxmlformats.org/officeDocument/2006/relationships/hyperlink" Target="mailto:sandrap.contreras@esap.edu.co" TargetMode="External"/><Relationship Id="rId125" Type="http://schemas.openxmlformats.org/officeDocument/2006/relationships/hyperlink" Target="https://community.secop.gov.co/Public/Tendering/OpportunityDetail/Index?noticeUID=CO1.NTC.8055944&amp;isFromPublicArea=True&amp;isModal=true&amp;asPopupView=true" TargetMode="External"/><Relationship Id="rId167" Type="http://schemas.openxmlformats.org/officeDocument/2006/relationships/hyperlink" Target="https://community.secop.gov.co/Public/Tendering/OpportunityDetail/Index?noticeUID=CO1.NTC.7369181&amp;isFromPublicArea=True&amp;isModal=true&amp;asPopupView=true" TargetMode="External"/><Relationship Id="rId332" Type="http://schemas.openxmlformats.org/officeDocument/2006/relationships/hyperlink" Target="mailto:juan.santana@esap.edu.co" TargetMode="External"/><Relationship Id="rId374" Type="http://schemas.openxmlformats.org/officeDocument/2006/relationships/hyperlink" Target="mailto:juan.santana@esap.edu.co" TargetMode="External"/><Relationship Id="rId71" Type="http://schemas.openxmlformats.org/officeDocument/2006/relationships/hyperlink" Target="https://community.secop.gov.co/Public/Tendering/OpportunityDetail/Index?noticeUID=CO1.NTC.8061746&amp;isFromPublicArea=True&amp;isModal=true&amp;asPopupView=true" TargetMode="External"/><Relationship Id="rId234" Type="http://schemas.openxmlformats.org/officeDocument/2006/relationships/hyperlink" Target="mailto:ivan.quintero@esap.edu.co" TargetMode="External"/><Relationship Id="rId2" Type="http://schemas.openxmlformats.org/officeDocument/2006/relationships/hyperlink" Target="https://community.secop.gov.co/Public/Tendering/OpportunityDetail/Index?noticeUID=CO1.NTC.7583263&amp;isFromPublicArea=True&amp;isModal=true&amp;asPopupView=true" TargetMode="External"/><Relationship Id="rId29" Type="http://schemas.openxmlformats.org/officeDocument/2006/relationships/hyperlink" Target="https://community.secop.gov.co/Public/Tendering/OpportunityDetail/Index?noticeUID=CO1.NTC.7348548&amp;isFromPublicArea=True&amp;isModal=true&amp;asPopupView=true" TargetMode="External"/><Relationship Id="rId255" Type="http://schemas.openxmlformats.org/officeDocument/2006/relationships/hyperlink" Target="mailto:sandrap.contreras@esap.edu.co" TargetMode="External"/><Relationship Id="rId276" Type="http://schemas.openxmlformats.org/officeDocument/2006/relationships/hyperlink" Target="mailto:sandrap.contreras@esap.edu.co" TargetMode="External"/><Relationship Id="rId297" Type="http://schemas.openxmlformats.org/officeDocument/2006/relationships/hyperlink" Target="mailto:juan.santana@esap.edu.co" TargetMode="External"/><Relationship Id="rId441" Type="http://schemas.openxmlformats.org/officeDocument/2006/relationships/hyperlink" Target="mailto:sandrap.contreras@esap.edu.co" TargetMode="External"/><Relationship Id="rId40" Type="http://schemas.openxmlformats.org/officeDocument/2006/relationships/hyperlink" Target="https://community.secop.gov.co/Public/Tendering/OpportunityDetail/Index?noticeUID=CO1.NTC.7366304&amp;isFromPublicArea=True&amp;isModal=true&amp;asPopupView=true" TargetMode="External"/><Relationship Id="rId115" Type="http://schemas.openxmlformats.org/officeDocument/2006/relationships/hyperlink" Target="https://community.secop.gov.co/Public/Tendering/OpportunityDetail/Index?noticeUID=CO1.NTC.8062627&amp;isFromPublicArea=True&amp;isModal=true&amp;asPopupView=true" TargetMode="External"/><Relationship Id="rId136" Type="http://schemas.openxmlformats.org/officeDocument/2006/relationships/hyperlink" Target="https://community.secop.gov.co/Public/Tendering/OpportunityDetail/Index?noticeUID=CO1.NTC.7317270&amp;isFromPublicArea=True&amp;isModal=true&amp;asPopupView=true" TargetMode="External"/><Relationship Id="rId157" Type="http://schemas.openxmlformats.org/officeDocument/2006/relationships/hyperlink" Target="https://community.secop.gov.co/Public/Tendering/OpportunityDetail/Index?noticeUID=CO1.NTC.8683159&amp;isFromPublicArea=True&amp;isModal=true&amp;asPopupView=true" TargetMode="External"/><Relationship Id="rId178" Type="http://schemas.openxmlformats.org/officeDocument/2006/relationships/hyperlink" Target="https://community.secop.gov.co/Public/Tendering/OpportunityDetail/Index?noticeUID=CO1.NTC.8068015&amp;isFromPublicArea=True&amp;isModal=true&amp;asPopupView=true" TargetMode="External"/><Relationship Id="rId301" Type="http://schemas.openxmlformats.org/officeDocument/2006/relationships/hyperlink" Target="mailto:juan.santana@esap.edu.co" TargetMode="External"/><Relationship Id="rId322" Type="http://schemas.openxmlformats.org/officeDocument/2006/relationships/hyperlink" Target="mailto:juan.santana@esap.edu.co" TargetMode="External"/><Relationship Id="rId343" Type="http://schemas.openxmlformats.org/officeDocument/2006/relationships/hyperlink" Target="mailto:juan.santana@esap.edu.co" TargetMode="External"/><Relationship Id="rId364" Type="http://schemas.openxmlformats.org/officeDocument/2006/relationships/hyperlink" Target="mailto:juan.santana@esap.edu.co" TargetMode="External"/><Relationship Id="rId61" Type="http://schemas.openxmlformats.org/officeDocument/2006/relationships/hyperlink" Target="https://community.secop.gov.co/Public/Tendering/OpportunityDetail/Index?noticeUID=CO1.NTC.8062788&amp;isFromPublicArea=True&amp;isModal=true&amp;asPopupView=true" TargetMode="External"/><Relationship Id="rId82" Type="http://schemas.openxmlformats.org/officeDocument/2006/relationships/hyperlink" Target="https://community.secop.gov.co/Public/Tendering/OpportunityDetail/Index?noticeUID=CO1.NTC.7355024&amp;isFromPublicArea=True&amp;isModal=true&amp;asPopupView=true" TargetMode="External"/><Relationship Id="rId199" Type="http://schemas.openxmlformats.org/officeDocument/2006/relationships/hyperlink" Target="mailto:juan.santana@esap.edu.co" TargetMode="External"/><Relationship Id="rId203" Type="http://schemas.openxmlformats.org/officeDocument/2006/relationships/hyperlink" Target="https://community.secop.gov.co/Public/Tendering/OpportunityDetail/Index?noticeUID=CO1.NTC.8055335&amp;isFromPublicArea=True&amp;isModal=true&amp;asPopupView=true" TargetMode="External"/><Relationship Id="rId385" Type="http://schemas.openxmlformats.org/officeDocument/2006/relationships/hyperlink" Target="mailto:sandrap.contreras@esap.edu.co" TargetMode="External"/><Relationship Id="rId19" Type="http://schemas.openxmlformats.org/officeDocument/2006/relationships/hyperlink" Target="https://community.secop.gov.co/Public/Tendering/OpportunityDetail/Index?noticeUID=CO1.NTC.7353793&amp;isFromPublicArea=True&amp;isModal=true&amp;asPopupView=true" TargetMode="External"/><Relationship Id="rId224" Type="http://schemas.openxmlformats.org/officeDocument/2006/relationships/hyperlink" Target="mailto:ivan.quintero@esap.edu.co" TargetMode="External"/><Relationship Id="rId245" Type="http://schemas.openxmlformats.org/officeDocument/2006/relationships/hyperlink" Target="mailto:sandrap.contreras@esap.edu.co" TargetMode="External"/><Relationship Id="rId266" Type="http://schemas.openxmlformats.org/officeDocument/2006/relationships/hyperlink" Target="mailto:sandrap.contreras@esap.edu.co" TargetMode="External"/><Relationship Id="rId287" Type="http://schemas.openxmlformats.org/officeDocument/2006/relationships/hyperlink" Target="mailto:sandrap.contreras@esap.edu.co" TargetMode="External"/><Relationship Id="rId410" Type="http://schemas.openxmlformats.org/officeDocument/2006/relationships/hyperlink" Target="mailto:gino.pineros@esap.edu.co" TargetMode="External"/><Relationship Id="rId431" Type="http://schemas.openxmlformats.org/officeDocument/2006/relationships/hyperlink" Target="mailto:sandrap.contreras@esap.edu.co" TargetMode="External"/><Relationship Id="rId452" Type="http://schemas.openxmlformats.org/officeDocument/2006/relationships/hyperlink" Target="mailto:juan.santana@esap.edu.co" TargetMode="External"/><Relationship Id="rId30" Type="http://schemas.openxmlformats.org/officeDocument/2006/relationships/hyperlink" Target="https://community.secop.gov.co/Public/Tendering/OpportunityDetail/Index?noticeUID=CO1.NTC.8055495&amp;isFromPublicArea=True&amp;isModal=true&amp;asPopupView=true" TargetMode="External"/><Relationship Id="rId105" Type="http://schemas.openxmlformats.org/officeDocument/2006/relationships/hyperlink" Target="https://community.secop.gov.co/Public/Tendering/OpportunityDetail/Index?noticeUID=CO1.NTC.7356465&amp;isFromPublicArea=True&amp;isModal=true&amp;asPopupView=true" TargetMode="External"/><Relationship Id="rId126" Type="http://schemas.openxmlformats.org/officeDocument/2006/relationships/hyperlink" Target="https://community.secop.gov.co/Public/Tendering/OpportunityDetail/Index?noticeUID=CO1.NTC.8063108&amp;isFromPublicArea=True&amp;isModal=true&amp;asPopupView=true" TargetMode="External"/><Relationship Id="rId147" Type="http://schemas.openxmlformats.org/officeDocument/2006/relationships/hyperlink" Target="https://community.secop.gov.co/Public/Tendering/OpportunityDetail/Index?noticeUID=CO1.NTC.7346822&amp;isFromPublicArea=True&amp;isModal=true&amp;asPopupView=true" TargetMode="External"/><Relationship Id="rId168" Type="http://schemas.openxmlformats.org/officeDocument/2006/relationships/hyperlink" Target="https://community.secop.gov.co/Public/Tendering/OpportunityDetail/Index?noticeUID=CO1.NTC.8070455&amp;isFromPublicArea=True&amp;isModal=true&amp;asPopupView=true" TargetMode="External"/><Relationship Id="rId312" Type="http://schemas.openxmlformats.org/officeDocument/2006/relationships/hyperlink" Target="mailto:juan.santana@esap.edu.co" TargetMode="External"/><Relationship Id="rId333" Type="http://schemas.openxmlformats.org/officeDocument/2006/relationships/hyperlink" Target="mailto:juan.santana@esap.edu.co" TargetMode="External"/><Relationship Id="rId354" Type="http://schemas.openxmlformats.org/officeDocument/2006/relationships/hyperlink" Target="mailto:juan.santana@esap.edu.co" TargetMode="External"/><Relationship Id="rId51" Type="http://schemas.openxmlformats.org/officeDocument/2006/relationships/hyperlink" Target="https://community.secop.gov.co/Public/Tendering/OpportunityDetail/Index?noticeUID=CO1.NTC.8067165&amp;isFromPublicArea=True&amp;isModal=true&amp;asPopupView=true" TargetMode="External"/><Relationship Id="rId72" Type="http://schemas.openxmlformats.org/officeDocument/2006/relationships/hyperlink" Target="https://community.secop.gov.co/Public/Tendering/OpportunityDetail/Index?noticeUID=CO1.NTC.8063022&amp;isFromPublicArea=True&amp;isModal=true&amp;asPopupView=true" TargetMode="External"/><Relationship Id="rId93" Type="http://schemas.openxmlformats.org/officeDocument/2006/relationships/hyperlink" Target="https://community.secop.gov.co/Public/Tendering/OpportunityDetail/Index?noticeUID=CO1.NTC.7381333&amp;isFromPublicArea=True&amp;isModal=true&amp;asPopupView=true" TargetMode="External"/><Relationship Id="rId189" Type="http://schemas.openxmlformats.org/officeDocument/2006/relationships/hyperlink" Target="file:///\\172.16.1.95\Institucion\Oficina%20de%20Sistemas\12_140_OTIC\2025\Documentos%20de%20Apoyo\1.%20Personas%20Naturales\Jhoan%20Ricardo%20Villanueva%20Gonzalez\CONTRACTUALES" TargetMode="External"/><Relationship Id="rId375" Type="http://schemas.openxmlformats.org/officeDocument/2006/relationships/hyperlink" Target="mailto:juan.santana@esap.edu.co" TargetMode="External"/><Relationship Id="rId396" Type="http://schemas.openxmlformats.org/officeDocument/2006/relationships/hyperlink" Target="mailto:sandrap.contreras@esap.edu.co" TargetMode="External"/><Relationship Id="rId3" Type="http://schemas.openxmlformats.org/officeDocument/2006/relationships/hyperlink" Target="mailto:juan.santana@esap.edu.co" TargetMode="External"/><Relationship Id="rId214" Type="http://schemas.openxmlformats.org/officeDocument/2006/relationships/hyperlink" Target="mailto:sandrap.contreras@esap.edu.co" TargetMode="External"/><Relationship Id="rId235" Type="http://schemas.openxmlformats.org/officeDocument/2006/relationships/hyperlink" Target="mailto:sandrap.contreras@esap.edu.co" TargetMode="External"/><Relationship Id="rId256" Type="http://schemas.openxmlformats.org/officeDocument/2006/relationships/hyperlink" Target="mailto:sandrap.contreras@esap.edu.co" TargetMode="External"/><Relationship Id="rId277" Type="http://schemas.openxmlformats.org/officeDocument/2006/relationships/hyperlink" Target="mailto:sandrap.contreras@esap.edu.co" TargetMode="External"/><Relationship Id="rId298" Type="http://schemas.openxmlformats.org/officeDocument/2006/relationships/hyperlink" Target="mailto:juan.santana@esap.edu.co" TargetMode="External"/><Relationship Id="rId400" Type="http://schemas.openxmlformats.org/officeDocument/2006/relationships/hyperlink" Target="mailto:sandrap.contreras@esap.edu.co" TargetMode="External"/><Relationship Id="rId421" Type="http://schemas.openxmlformats.org/officeDocument/2006/relationships/hyperlink" Target="mailto:sandrap.contreras@esap.edu.co" TargetMode="External"/><Relationship Id="rId442" Type="http://schemas.openxmlformats.org/officeDocument/2006/relationships/hyperlink" Target="mailto:juan.santana@esap.edu.co" TargetMode="External"/><Relationship Id="rId116" Type="http://schemas.openxmlformats.org/officeDocument/2006/relationships/hyperlink" Target="https://community.secop.gov.co/Public/Tendering/OpportunityDetail/Index?noticeUID=CO1.NTC.7356601&amp;isFromPublicArea=True&amp;isModal=true&amp;asPopupView=true" TargetMode="External"/><Relationship Id="rId137" Type="http://schemas.openxmlformats.org/officeDocument/2006/relationships/hyperlink" Target="https://community.secop.gov.co/Public/Tendering/OpportunityDetail/Index?noticeUID=CO1.NTC.7602851&amp;isFromPublicArea=True&amp;isModal=true&amp;asPopupView=true" TargetMode="External"/><Relationship Id="rId158" Type="http://schemas.openxmlformats.org/officeDocument/2006/relationships/hyperlink" Target="https://community.secop.gov.co/Public/Tendering/OpportunityDetail/Index?noticeUID=CO1.NTC.8063135&amp;isFromPublicArea=True&amp;isModal=true&amp;asPopupView=true" TargetMode="External"/><Relationship Id="rId302" Type="http://schemas.openxmlformats.org/officeDocument/2006/relationships/hyperlink" Target="mailto:juan.santana@esap.edu.co" TargetMode="External"/><Relationship Id="rId323" Type="http://schemas.openxmlformats.org/officeDocument/2006/relationships/hyperlink" Target="mailto:juan.santana@esap.edu.co" TargetMode="External"/><Relationship Id="rId344" Type="http://schemas.openxmlformats.org/officeDocument/2006/relationships/hyperlink" Target="mailto:juan.santana@esap.edu.co" TargetMode="External"/><Relationship Id="rId20" Type="http://schemas.openxmlformats.org/officeDocument/2006/relationships/hyperlink" Target="https://community.secop.gov.co/Public/Tendering/OpportunityDetail/Index?noticeUID=CO1.NTC.8070260&amp;isFromPublicArea=True&amp;isModal=true&amp;asPopupView=true" TargetMode="External"/><Relationship Id="rId41" Type="http://schemas.openxmlformats.org/officeDocument/2006/relationships/hyperlink" Target="https://community.secop.gov.co/Public/Tendering/OpportunityDetail/Index?noticeUID=CO1.NTC.9166433&amp;isFromPublicArea=True&amp;isModal=true&amp;asPopupView=true" TargetMode="External"/><Relationship Id="rId62" Type="http://schemas.openxmlformats.org/officeDocument/2006/relationships/hyperlink" Target="https://community.secop.gov.co/Public/Tendering/OpportunityDetail/Index?noticeUID=CO1.NTC.7373237&amp;isFromPublicArea=True&amp;isModal=true&amp;asPopupView=true" TargetMode="External"/><Relationship Id="rId83" Type="http://schemas.openxmlformats.org/officeDocument/2006/relationships/hyperlink" Target="https://community.secop.gov.co/Public/Tendering/OpportunityDetail/Index?noticeUID=CO1.NTC.8489385&amp;isFromPublicArea=True&amp;isModal=true&amp;asPopupView=true" TargetMode="External"/><Relationship Id="rId179" Type="http://schemas.openxmlformats.org/officeDocument/2006/relationships/hyperlink" Target="https://community.secop.gov.co/Public/Tendering/OpportunityDetail/Index?noticeUID=CO1.NTC.7364484&amp;isFromPublicArea=True&amp;isModal=true&amp;asPopupView=true" TargetMode="External"/><Relationship Id="rId365" Type="http://schemas.openxmlformats.org/officeDocument/2006/relationships/hyperlink" Target="mailto:juan.santana@esap.edu.co" TargetMode="External"/><Relationship Id="rId386" Type="http://schemas.openxmlformats.org/officeDocument/2006/relationships/hyperlink" Target="mailto:sandrap.contreras@esap.edu.co" TargetMode="External"/><Relationship Id="rId190" Type="http://schemas.openxmlformats.org/officeDocument/2006/relationships/hyperlink" Target="file:///\\172.16.1.95\Institucion\Oficina%20de%20Sistemas\12_140_OTIC\2025\Documentos%20de%20Apoyo\1.%20Personas%20Naturales\Jhoan%20Ricardo%20Villanueva%20Gonzalez\CONTRACTUALES" TargetMode="External"/><Relationship Id="rId204" Type="http://schemas.openxmlformats.org/officeDocument/2006/relationships/hyperlink" Target="https://community.secop.gov.co/Public/Tendering/OpportunityDetail/Index?noticeUID=CO1.NTC.7774218&amp;isFromPublicArea=True&amp;isModal=true&amp;asPopupView=true" TargetMode="External"/><Relationship Id="rId225" Type="http://schemas.openxmlformats.org/officeDocument/2006/relationships/hyperlink" Target="mailto:gino.pinero@esap.edu.co" TargetMode="External"/><Relationship Id="rId246" Type="http://schemas.openxmlformats.org/officeDocument/2006/relationships/hyperlink" Target="mailto:sandrap.contreras@esap.edu.co" TargetMode="External"/><Relationship Id="rId267" Type="http://schemas.openxmlformats.org/officeDocument/2006/relationships/hyperlink" Target="mailto:sandrap.contreras@esap.edu.co" TargetMode="External"/><Relationship Id="rId288" Type="http://schemas.openxmlformats.org/officeDocument/2006/relationships/hyperlink" Target="mailto:juan.santana@esap.edu.co" TargetMode="External"/><Relationship Id="rId411" Type="http://schemas.openxmlformats.org/officeDocument/2006/relationships/hyperlink" Target="mailto:juan.santana@esap.edu.co" TargetMode="External"/><Relationship Id="rId432" Type="http://schemas.openxmlformats.org/officeDocument/2006/relationships/hyperlink" Target="mailto:sandrap.contreras@esap.edu.co" TargetMode="External"/><Relationship Id="rId453" Type="http://schemas.openxmlformats.org/officeDocument/2006/relationships/hyperlink" Target="mailto:sandrap.contreras@esap.edu.co" TargetMode="External"/><Relationship Id="rId106" Type="http://schemas.openxmlformats.org/officeDocument/2006/relationships/hyperlink" Target="https://community.secop.gov.co/Public/Tendering/OpportunityDetail/Index?noticeUID=CO1.NTC.7365955&amp;isFromPublicArea=True&amp;isModal=true&amp;asPopupView=true" TargetMode="External"/><Relationship Id="rId127" Type="http://schemas.openxmlformats.org/officeDocument/2006/relationships/hyperlink" Target="https://community.secop.gov.co/Public/Tendering/OpportunityDetail/Index?noticeUID=CO1.NTC.8847040&amp;isFromPublicArea=True&amp;isModal=true&amp;asPopupView=true" TargetMode="External"/><Relationship Id="rId313" Type="http://schemas.openxmlformats.org/officeDocument/2006/relationships/hyperlink" Target="mailto:juan.santana@esap.edu.co" TargetMode="External"/><Relationship Id="rId10" Type="http://schemas.openxmlformats.org/officeDocument/2006/relationships/hyperlink" Target="https://community.secop.gov.co/Public/Tendering/OpportunityDetail/Index?noticeUID=CO1.NTC.8062694&amp;isFromPublicArea=True&amp;isModal=true&amp;asPopupView=true" TargetMode="External"/><Relationship Id="rId31" Type="http://schemas.openxmlformats.org/officeDocument/2006/relationships/hyperlink" Target="https://community.secop.gov.co/Public/Tendering/OpportunityDetail/Index?noticeUID=CO1.NTC.8043314&amp;isFromPublicArea=True&amp;isModal=true&amp;asPopupView=true" TargetMode="External"/><Relationship Id="rId52" Type="http://schemas.openxmlformats.org/officeDocument/2006/relationships/hyperlink" Target="https://community.secop.gov.co/Public/Tendering/OpportunityDetail/Index?noticeUID=CO1.NTC.7364419&amp;isFromPublicArea=True&amp;isModal=true&amp;asPopupView=true" TargetMode="External"/><Relationship Id="rId73" Type="http://schemas.openxmlformats.org/officeDocument/2006/relationships/hyperlink" Target="https://community.secop.gov.co/Public/Tendering/OpportunityDetail/Index?noticeUID=CO1.NTC.7355522&amp;isFromPublicArea=True&amp;isModal=true&amp;asPopupView=true" TargetMode="External"/><Relationship Id="rId94" Type="http://schemas.openxmlformats.org/officeDocument/2006/relationships/hyperlink" Target="https://community.secop.gov.co/Public/Tendering/OpportunityDetail/Index?noticeUID=CO1.NTC.8063127&amp;isFromPublicArea=True&amp;isModal=true&amp;asPopupView=true" TargetMode="External"/><Relationship Id="rId148" Type="http://schemas.openxmlformats.org/officeDocument/2006/relationships/hyperlink" Target="https://community.secop.gov.co/Public/Tendering/OpportunityDetail/Index?noticeUID=CO1.NTC.8054974&amp;isFromPublicArea=True&amp;isModal=true&amp;asPopupView=true" TargetMode="External"/><Relationship Id="rId169" Type="http://schemas.openxmlformats.org/officeDocument/2006/relationships/hyperlink" Target="mailto:Ivan.quintero@esap.edu.co" TargetMode="External"/><Relationship Id="rId334" Type="http://schemas.openxmlformats.org/officeDocument/2006/relationships/hyperlink" Target="mailto:juan.santana@esap.edu.co" TargetMode="External"/><Relationship Id="rId355" Type="http://schemas.openxmlformats.org/officeDocument/2006/relationships/hyperlink" Target="mailto:juan.santana@esap.edu.co" TargetMode="External"/><Relationship Id="rId376" Type="http://schemas.openxmlformats.org/officeDocument/2006/relationships/hyperlink" Target="mailto:juan.santana@esap.edu.co" TargetMode="External"/><Relationship Id="rId397" Type="http://schemas.openxmlformats.org/officeDocument/2006/relationships/hyperlink" Target="mailto:sandrap.contreras@esap.edu.co" TargetMode="External"/><Relationship Id="rId4" Type="http://schemas.openxmlformats.org/officeDocument/2006/relationships/hyperlink" Target="https://community.secop.gov.co/Public/Common/GoogleReCaptcha/Index?isModal=True&amp;asPopupView=True&amp;previousUrl=https%3a%2f%2fcommunity.secop.gov.co%2fPublic%2fTendering%2fOpportunityDetail%2fIndex%3fnoticeUID%3dCO1.NTC.7356481%26isFromPublicArea%3dTrue%26isModal%3dtrue%26asPopupView%3dtrue" TargetMode="External"/><Relationship Id="rId180" Type="http://schemas.openxmlformats.org/officeDocument/2006/relationships/hyperlink" Target="https://community.secop.gov.co/Public/Tendering/OpportunityDetail/Index?noticeUID=CO1.NTC.8056416&amp;isFromPublicArea=True&amp;isModal=true&amp;asPopupView=true" TargetMode="External"/><Relationship Id="rId215" Type="http://schemas.openxmlformats.org/officeDocument/2006/relationships/hyperlink" Target="mailto:sandrap.contreras@esap.edu.co" TargetMode="External"/><Relationship Id="rId236" Type="http://schemas.openxmlformats.org/officeDocument/2006/relationships/hyperlink" Target="mailto:sandrap.contreras@esap.edu.co" TargetMode="External"/><Relationship Id="rId257" Type="http://schemas.openxmlformats.org/officeDocument/2006/relationships/hyperlink" Target="mailto:sandrap.contreras@esap.edu.co" TargetMode="External"/><Relationship Id="rId278" Type="http://schemas.openxmlformats.org/officeDocument/2006/relationships/hyperlink" Target="mailto:sandrap.contreras@esap.edu.co" TargetMode="External"/><Relationship Id="rId401" Type="http://schemas.openxmlformats.org/officeDocument/2006/relationships/hyperlink" Target="mailto:sandrap.contreras@esap.edu.co" TargetMode="External"/><Relationship Id="rId422" Type="http://schemas.openxmlformats.org/officeDocument/2006/relationships/hyperlink" Target="mailto:sandrap.contreras@esap.edu.co" TargetMode="External"/><Relationship Id="rId443" Type="http://schemas.openxmlformats.org/officeDocument/2006/relationships/hyperlink" Target="mailto:sandrap.contreras@esap.edu.co" TargetMode="External"/><Relationship Id="rId303" Type="http://schemas.openxmlformats.org/officeDocument/2006/relationships/hyperlink" Target="mailto:sandrap.contreras@esap.edu.co" TargetMode="External"/><Relationship Id="rId42" Type="http://schemas.openxmlformats.org/officeDocument/2006/relationships/hyperlink" Target="https://community.secop.gov.co/Public/Tendering/OpportunityDetail/Index?noticeUID=CO1.NTC.7336882&amp;isFromPublicArea=True&amp;isModal=true&amp;asPopupView=true" TargetMode="External"/><Relationship Id="rId84" Type="http://schemas.openxmlformats.org/officeDocument/2006/relationships/hyperlink" Target="https://community.secop.gov.co/Public/Tendering/OpportunityDetail/Index?noticeUID=CO1.NTC.7316859&amp;isFromPublicArea=True&amp;isModal=true&amp;asPopupView=true" TargetMode="External"/><Relationship Id="rId138" Type="http://schemas.openxmlformats.org/officeDocument/2006/relationships/hyperlink" Target="https://community.secop.gov.co/Public/Tendering/OpportunityDetail/Index?noticeUID=CO1.NTC.7319289&amp;isFromPublicArea=True&amp;isModal=true&amp;asPopupView=true" TargetMode="External"/><Relationship Id="rId345" Type="http://schemas.openxmlformats.org/officeDocument/2006/relationships/hyperlink" Target="mailto:juan.santana@esap.edu.co" TargetMode="External"/><Relationship Id="rId387" Type="http://schemas.openxmlformats.org/officeDocument/2006/relationships/hyperlink" Target="mailto:sandrap.contreras@esap.edu.co" TargetMode="External"/><Relationship Id="rId191" Type="http://schemas.openxmlformats.org/officeDocument/2006/relationships/hyperlink" Target="mailto:sandrap.contreras@esap.edu.co" TargetMode="External"/><Relationship Id="rId205" Type="http://schemas.openxmlformats.org/officeDocument/2006/relationships/hyperlink" Target="mailto:gino.pinero@esap.edu.co" TargetMode="External"/><Relationship Id="rId247" Type="http://schemas.openxmlformats.org/officeDocument/2006/relationships/hyperlink" Target="mailto:sandrap.contreras@esap.edu.co" TargetMode="External"/><Relationship Id="rId412" Type="http://schemas.openxmlformats.org/officeDocument/2006/relationships/hyperlink" Target="mailto:gino.pineros@esap.edu.co" TargetMode="External"/><Relationship Id="rId107" Type="http://schemas.openxmlformats.org/officeDocument/2006/relationships/hyperlink" Target="file:///\\172.16.1.95\Institucion\Oficina%20de%20Sistemas\12_140_OTIC\2025\Documentos%20de%20Apoyo\1.%20Personas%20Naturales\Jhoan%20Ricardo%20Villanueva%20Gonzalez\CONTRACTUALES" TargetMode="External"/><Relationship Id="rId289" Type="http://schemas.openxmlformats.org/officeDocument/2006/relationships/hyperlink" Target="mailto:juan.santana@esap.edu.co" TargetMode="External"/><Relationship Id="rId454" Type="http://schemas.openxmlformats.org/officeDocument/2006/relationships/hyperlink" Target="mailto:juan.santana@esap.edu.co" TargetMode="External"/><Relationship Id="rId11" Type="http://schemas.openxmlformats.org/officeDocument/2006/relationships/hyperlink" Target="https://community.secop.gov.co/Public/Tendering/OpportunityDetail/Index?noticeUID=CO1.NTC.8055856&amp;isFromPublicArea=True&amp;isModal=true&amp;asPopupView=true" TargetMode="External"/><Relationship Id="rId53" Type="http://schemas.openxmlformats.org/officeDocument/2006/relationships/hyperlink" Target="https://community.secop.gov.co/Public/Tendering/OpportunityDetail/Index?noticeUID=CO1.NTC.8064664&amp;isFromPublicArea=True&amp;isModal=true&amp;asPopupView=true" TargetMode="External"/><Relationship Id="rId149" Type="http://schemas.openxmlformats.org/officeDocument/2006/relationships/hyperlink" Target="https://community.secop.gov.co/Public/Tendering/OpportunityDetail/Index?noticeUID=CO1.NTC.9131095&amp;isFromPublicArea=True&amp;isModal=true&amp;asPopupView=true" TargetMode="External"/><Relationship Id="rId314" Type="http://schemas.openxmlformats.org/officeDocument/2006/relationships/hyperlink" Target="mailto:sandrap.contreras@esap.edu.co" TargetMode="External"/><Relationship Id="rId356" Type="http://schemas.openxmlformats.org/officeDocument/2006/relationships/hyperlink" Target="mailto:juan.santana@esap.edu.co" TargetMode="External"/><Relationship Id="rId398" Type="http://schemas.openxmlformats.org/officeDocument/2006/relationships/hyperlink" Target="mailto:sandrap.contreras@esap.edu.co" TargetMode="External"/><Relationship Id="rId95" Type="http://schemas.openxmlformats.org/officeDocument/2006/relationships/hyperlink" Target="https://community.secop.gov.co/Public/Tendering/OpportunityDetail/Index?noticeUID=CO1.NTC.9114879&amp;isFromPublicArea=True&amp;isModal=true&amp;asPopupView=true" TargetMode="External"/><Relationship Id="rId160" Type="http://schemas.openxmlformats.org/officeDocument/2006/relationships/hyperlink" Target="https://community.secop.gov.co/Public/Tendering/OpportunityDetail/Index?noticeUID=CO1.NTC.7355550&amp;isFromPublicArea=True&amp;isModal=true&amp;asPopupView=true" TargetMode="External"/><Relationship Id="rId216" Type="http://schemas.openxmlformats.org/officeDocument/2006/relationships/hyperlink" Target="mailto:sandrap.contreras@esap.edu.co" TargetMode="External"/><Relationship Id="rId423" Type="http://schemas.openxmlformats.org/officeDocument/2006/relationships/hyperlink" Target="mailto:sandrap.contreras@esap.edu.co" TargetMode="External"/><Relationship Id="rId258" Type="http://schemas.openxmlformats.org/officeDocument/2006/relationships/hyperlink" Target="mailto:sandrap.contreras@esap.edu.co" TargetMode="External"/><Relationship Id="rId22" Type="http://schemas.openxmlformats.org/officeDocument/2006/relationships/hyperlink" Target="https://community.secop.gov.co/Public/Tendering/OpportunityDetail/Index?noticeUID=CO1.NTC.7361989&amp;isFromPublicArea=True&amp;isModal=true&amp;asPopupView=true" TargetMode="External"/><Relationship Id="rId64" Type="http://schemas.openxmlformats.org/officeDocument/2006/relationships/hyperlink" Target="https://community.secop.gov.co/Public/Tendering/OpportunityDetail/Index?noticeUID=CO1.NTC.7587141&amp;isFromPublicArea=True&amp;isModal=true&amp;asPopupView=true" TargetMode="External"/><Relationship Id="rId118" Type="http://schemas.openxmlformats.org/officeDocument/2006/relationships/hyperlink" Target="https://community.secop.gov.co/Public/Tendering/OpportunityDetail/Index?noticeUID=CO1.NTC.8478621&amp;isFromPublicArea=True&amp;isModal=true&amp;asPopupView=true" TargetMode="External"/><Relationship Id="rId325" Type="http://schemas.openxmlformats.org/officeDocument/2006/relationships/hyperlink" Target="mailto:juan.santana@esap.edu.co" TargetMode="External"/><Relationship Id="rId367" Type="http://schemas.openxmlformats.org/officeDocument/2006/relationships/hyperlink" Target="mailto:juan.santana@esap.edu.co" TargetMode="External"/><Relationship Id="rId171" Type="http://schemas.openxmlformats.org/officeDocument/2006/relationships/hyperlink" Target="https://community.secop.gov.co/Public/Tendering/OpportunityDetail/Index?noticeUID=CO1.NTC.8055850&amp;isFromPublicArea=True&amp;isModal=true&amp;asPopupView=true" TargetMode="External"/><Relationship Id="rId227" Type="http://schemas.openxmlformats.org/officeDocument/2006/relationships/hyperlink" Target="mailto:gino.pinero@esap.edu.co" TargetMode="External"/><Relationship Id="rId269" Type="http://schemas.openxmlformats.org/officeDocument/2006/relationships/hyperlink" Target="mailto:sandrap.contreras@esap.edu.co" TargetMode="External"/><Relationship Id="rId434" Type="http://schemas.openxmlformats.org/officeDocument/2006/relationships/hyperlink" Target="mailto:sandrap.contreras@esap.edu.co" TargetMode="External"/><Relationship Id="rId33" Type="http://schemas.openxmlformats.org/officeDocument/2006/relationships/hyperlink" Target="https://community.secop.gov.co/Public/Tendering/OpportunityDetail/Index?noticeUID=CO1.NTC.7380658&amp;isFromPublicArea=True&amp;isModal=true&amp;asPopupView=true" TargetMode="External"/><Relationship Id="rId129" Type="http://schemas.openxmlformats.org/officeDocument/2006/relationships/hyperlink" Target="https://community.secop.gov.co/Public/Tendering/OpportunityDetail/Index?noticeUID=CO1.NTC.7588407&amp;isFromPublicArea=True&amp;isModal=true&amp;asPopupView=true" TargetMode="External"/><Relationship Id="rId280" Type="http://schemas.openxmlformats.org/officeDocument/2006/relationships/hyperlink" Target="mailto:sandrap.contreras@esap.edu.co" TargetMode="External"/><Relationship Id="rId336" Type="http://schemas.openxmlformats.org/officeDocument/2006/relationships/hyperlink" Target="mailto:juan.santana@esap.edu.co" TargetMode="External"/><Relationship Id="rId75" Type="http://schemas.openxmlformats.org/officeDocument/2006/relationships/hyperlink" Target="https://community.secop.gov.co/Public/Tendering/OpportunityDetail/Index?noticeUID=CO1.NTC.7792277&amp;isFromPublicArea=True&amp;isModal=true&amp;asPopupView=true" TargetMode="External"/><Relationship Id="rId140" Type="http://schemas.openxmlformats.org/officeDocument/2006/relationships/hyperlink" Target="https://community.secop.gov.co/Public/Tendering/OpportunityDetail/Index?noticeUID=CO1.NTC.7346994&amp;isFromPublicArea=True&amp;isModal=true&amp;asPopupView=true" TargetMode="External"/><Relationship Id="rId182" Type="http://schemas.openxmlformats.org/officeDocument/2006/relationships/hyperlink" Target="https://community.secop.gov.co/Public/Tendering/OpportunityDetail/Index?noticeUID=CO1.NTC.7365924&amp;isFromPublicArea=True&amp;isModal=true&amp;asPopupView=true" TargetMode="External"/><Relationship Id="rId378" Type="http://schemas.openxmlformats.org/officeDocument/2006/relationships/hyperlink" Target="mailto:sandrap.contreras@esap.edu.co" TargetMode="External"/><Relationship Id="rId403" Type="http://schemas.openxmlformats.org/officeDocument/2006/relationships/hyperlink" Target="mailto:sandrap.contreras@esap.edu.co" TargetMode="External"/><Relationship Id="rId6" Type="http://schemas.openxmlformats.org/officeDocument/2006/relationships/hyperlink" Target="https://community.secop.gov.co/Public/Tendering/ContractNoticeManagement/Index?currentLanguage=es-CO&amp;Page=login&amp;Country=CO&amp;SkinName=CCE" TargetMode="External"/><Relationship Id="rId238" Type="http://schemas.openxmlformats.org/officeDocument/2006/relationships/hyperlink" Target="mailto:sandrap.contreras@esap.edu.co" TargetMode="External"/><Relationship Id="rId445" Type="http://schemas.openxmlformats.org/officeDocument/2006/relationships/hyperlink" Target="mailto:sandrap.contreras@esap.edu.co" TargetMode="External"/><Relationship Id="rId291" Type="http://schemas.openxmlformats.org/officeDocument/2006/relationships/hyperlink" Target="mailto:gino.pineros@esap.edu.co" TargetMode="External"/><Relationship Id="rId305" Type="http://schemas.openxmlformats.org/officeDocument/2006/relationships/hyperlink" Target="mailto:juan.santana@esap.edu.co" TargetMode="External"/><Relationship Id="rId347" Type="http://schemas.openxmlformats.org/officeDocument/2006/relationships/hyperlink" Target="mailto:juan.santana@esap.edu.co" TargetMode="External"/><Relationship Id="rId44" Type="http://schemas.openxmlformats.org/officeDocument/2006/relationships/hyperlink" Target="https://community.secop.gov.co/Public/Tendering/OpportunityDetail/Index?noticeUID=CO1.NTC.7319278&amp;isFromPublicArea=True&amp;isModal=true&amp;asPopupView=true" TargetMode="External"/><Relationship Id="rId86" Type="http://schemas.openxmlformats.org/officeDocument/2006/relationships/hyperlink" Target="https://community.secop.gov.co/Public/Tendering/OpportunityDetail/Index?noticeUID=CO1.NTC.8055497&amp;isFromPublicArea=True&amp;isModal=true&amp;asPopupView=true" TargetMode="External"/><Relationship Id="rId151" Type="http://schemas.openxmlformats.org/officeDocument/2006/relationships/hyperlink" Target="https://community.secop.gov.co/Public/Tendering/OpportunityDetail/Index?noticeUID=CO1.NTC.8067125&amp;isFromPublicArea=True&amp;isModal=true&amp;asPopupView=true" TargetMode="External"/><Relationship Id="rId389" Type="http://schemas.openxmlformats.org/officeDocument/2006/relationships/hyperlink" Target="mailto:sandrap.contreras@esap.edu.co" TargetMode="External"/><Relationship Id="rId193" Type="http://schemas.openxmlformats.org/officeDocument/2006/relationships/hyperlink" Target="mailto:sandrap.contreras@esap.edu.co" TargetMode="External"/><Relationship Id="rId207" Type="http://schemas.openxmlformats.org/officeDocument/2006/relationships/hyperlink" Target="mailto:ivan.quintero@esap.edu.co" TargetMode="External"/><Relationship Id="rId249" Type="http://schemas.openxmlformats.org/officeDocument/2006/relationships/hyperlink" Target="mailto:sandrap.contreras@esap.edu.co" TargetMode="External"/><Relationship Id="rId414" Type="http://schemas.openxmlformats.org/officeDocument/2006/relationships/hyperlink" Target="mailto:sandrap.contreras@esap.edu.co" TargetMode="External"/><Relationship Id="rId456" Type="http://schemas.openxmlformats.org/officeDocument/2006/relationships/hyperlink" Target="mailto:juan.santana@esap.edu.co" TargetMode="External"/><Relationship Id="rId13" Type="http://schemas.openxmlformats.org/officeDocument/2006/relationships/hyperlink" Target="https://community.secop.gov.co/Public/Tendering/OpportunityDetail/Index?noticeUID=CO1.NTC.7349429&amp;isFromPublicArea=True&amp;isModal=true&amp;asPopupView=true" TargetMode="External"/><Relationship Id="rId109" Type="http://schemas.openxmlformats.org/officeDocument/2006/relationships/hyperlink" Target="https://community.secop.gov.co/Public/Tendering/OpportunityDetail/Index?noticeUID=CO1.NTC.7317220&amp;isFromPublicArea=True&amp;isModal=true&amp;asPopupView=true" TargetMode="External"/><Relationship Id="rId260" Type="http://schemas.openxmlformats.org/officeDocument/2006/relationships/hyperlink" Target="mailto:sandrap.contreras@esap.edu.co" TargetMode="External"/><Relationship Id="rId316" Type="http://schemas.openxmlformats.org/officeDocument/2006/relationships/hyperlink" Target="mailto:juan.santana@esap.edu.co" TargetMode="External"/><Relationship Id="rId55" Type="http://schemas.openxmlformats.org/officeDocument/2006/relationships/hyperlink" Target="https://community.secop.gov.co/Public/Tendering/OpportunityDetail/Index?noticeUID=CO1.NTC.8061779&amp;isFromPublicArea=True&amp;isModal=true&amp;asPopupView=true" TargetMode="External"/><Relationship Id="rId97" Type="http://schemas.openxmlformats.org/officeDocument/2006/relationships/hyperlink" Target="https://community.secop.gov.co/Public/Tendering/OpportunityDetail/Index?noticeUID=CO1.NTC.8068553&amp;isFromPublicArea=True&amp;isModal=true&amp;asPopupView=true" TargetMode="External"/><Relationship Id="rId120" Type="http://schemas.openxmlformats.org/officeDocument/2006/relationships/hyperlink" Target="https://community.secop.gov.co/Public/Tendering/OpportunityDetail/Index?noticeUID=CO1.NTC.7778702&amp;isFromPublicArea=True&amp;isModal=true&amp;asPopupView=true" TargetMode="External"/><Relationship Id="rId358" Type="http://schemas.openxmlformats.org/officeDocument/2006/relationships/hyperlink" Target="mailto:sandrap.contreras@esap.edu.co" TargetMode="External"/><Relationship Id="rId162" Type="http://schemas.openxmlformats.org/officeDocument/2006/relationships/hyperlink" Target="https://community.secop.gov.co/Public/Tendering/OpportunityDetail/Index?noticeUID=CO1.NTC.8067104&amp;isFromPublicArea=True&amp;isModal=true&amp;asPopupView=true" TargetMode="External"/><Relationship Id="rId218" Type="http://schemas.openxmlformats.org/officeDocument/2006/relationships/hyperlink" Target="mailto:gino.pinero@esap.edu.co" TargetMode="External"/><Relationship Id="rId425" Type="http://schemas.openxmlformats.org/officeDocument/2006/relationships/hyperlink" Target="mailto:sandrap.contreras@esap.edu.co" TargetMode="External"/><Relationship Id="rId271" Type="http://schemas.openxmlformats.org/officeDocument/2006/relationships/hyperlink" Target="mailto:sandrap.contreras@esap.edu.co" TargetMode="External"/><Relationship Id="rId24" Type="http://schemas.openxmlformats.org/officeDocument/2006/relationships/hyperlink" Target="https://community.secop.gov.co/Public/Tendering/OpportunityDetail/Index?noticeUID=CO1.NTC.7341297&amp;isFromPublicArea=True&amp;isModal=true&amp;asPopupView=true" TargetMode="External"/><Relationship Id="rId66" Type="http://schemas.openxmlformats.org/officeDocument/2006/relationships/hyperlink" Target="https://community.secop.gov.co/Public/Tendering/OpportunityDetail/Index?noticeUID=CO1.NTC.7353772&amp;isFromPublicArea=True&amp;isModal=true&amp;asPopupView=true" TargetMode="External"/><Relationship Id="rId131" Type="http://schemas.openxmlformats.org/officeDocument/2006/relationships/hyperlink" Target="https://community.secop.gov.co/Public/Tendering/OpportunityDetail/Index?noticeUID=CO1.NTC.7754340&amp;isFromPublicArea=True&amp;isModal=true&amp;asPopupView=true" TargetMode="External"/><Relationship Id="rId327" Type="http://schemas.openxmlformats.org/officeDocument/2006/relationships/hyperlink" Target="mailto:juan.santana@esap.edu.co" TargetMode="External"/><Relationship Id="rId369" Type="http://schemas.openxmlformats.org/officeDocument/2006/relationships/hyperlink" Target="mailto:juan.santana@esap.edu.co" TargetMode="External"/><Relationship Id="rId173" Type="http://schemas.openxmlformats.org/officeDocument/2006/relationships/hyperlink" Target="https://community.secop.gov.co/Public/Tendering/OpportunityDetail/Index?noticeUID=CO1.NTC.8063627&amp;isFromPublicArea=True&amp;isModal=true&amp;asPopupView=true" TargetMode="External"/><Relationship Id="rId229" Type="http://schemas.openxmlformats.org/officeDocument/2006/relationships/hyperlink" Target="mailto:gino.pinero@esap.edu.co" TargetMode="External"/><Relationship Id="rId380" Type="http://schemas.openxmlformats.org/officeDocument/2006/relationships/hyperlink" Target="mailto:sandrap.contreras@esap.edu.co" TargetMode="External"/><Relationship Id="rId436" Type="http://schemas.openxmlformats.org/officeDocument/2006/relationships/hyperlink" Target="mailto:juan.santana@esap.edu.co" TargetMode="External"/><Relationship Id="rId240" Type="http://schemas.openxmlformats.org/officeDocument/2006/relationships/hyperlink" Target="mailto:sandrap.contreras@esap.edu.co" TargetMode="External"/><Relationship Id="rId35" Type="http://schemas.openxmlformats.org/officeDocument/2006/relationships/hyperlink" Target="https://community.secop.gov.co/Public/Tendering/OpportunityDetail/Index?noticeUID=CO1.NTC.7375682&amp;isFromPublicArea=True&amp;isModal=true&amp;asPopupView=true" TargetMode="External"/><Relationship Id="rId77" Type="http://schemas.openxmlformats.org/officeDocument/2006/relationships/hyperlink" Target="https://community.secop.gov.co/Public/Tendering/OpportunityDetail/Index?noticeUID=CO1.NTC.8055859&amp;isFromPublicArea=True&amp;isModal=true&amp;asPopupView=true" TargetMode="External"/><Relationship Id="rId100" Type="http://schemas.openxmlformats.org/officeDocument/2006/relationships/hyperlink" Target="https://community.secop.gov.co/Public/Tendering/OpportunityDetail/Index?noticeUID=CO1.NTC.7528100&amp;isFromPublicArea=True&amp;isModal=true&amp;asPopupView=true" TargetMode="External"/><Relationship Id="rId282" Type="http://schemas.openxmlformats.org/officeDocument/2006/relationships/hyperlink" Target="mailto:sandrap.contreras@esap.edu.co" TargetMode="External"/><Relationship Id="rId338" Type="http://schemas.openxmlformats.org/officeDocument/2006/relationships/hyperlink" Target="mailto:sandrap.contreras@esap.edu.co" TargetMode="External"/><Relationship Id="rId8" Type="http://schemas.openxmlformats.org/officeDocument/2006/relationships/hyperlink" Target="https://community.secop.gov.co/Public/Tendering/OpportunityDetail/Index?noticeUID=CO1.NTC.8062579&amp;isFromPublicArea=True&amp;isModal=true&amp;asPopupView=true" TargetMode="External"/><Relationship Id="rId142" Type="http://schemas.openxmlformats.org/officeDocument/2006/relationships/hyperlink" Target="https://community.secop.gov.co/Public/Tendering/OpportunityDetail/Index?noticeUID=CO1.NTC.8112261&amp;isFromPublicArea=True&amp;isModal=true&amp;asPopupView=true" TargetMode="External"/><Relationship Id="rId184" Type="http://schemas.openxmlformats.org/officeDocument/2006/relationships/hyperlink" Target="https://community.secop.gov.co/Public/Tendering/OpportunityDetail/Index?noticeUID=CO1.NTC.8067125&amp;isFromPublicArea=True&amp;isModal=true&amp;asPopupView=true" TargetMode="External"/><Relationship Id="rId391" Type="http://schemas.openxmlformats.org/officeDocument/2006/relationships/hyperlink" Target="mailto:sandrap.contreras@esap.edu.co" TargetMode="External"/><Relationship Id="rId405" Type="http://schemas.openxmlformats.org/officeDocument/2006/relationships/hyperlink" Target="mailto:sandrap.contreras@esap.edu.co" TargetMode="External"/><Relationship Id="rId447" Type="http://schemas.openxmlformats.org/officeDocument/2006/relationships/hyperlink" Target="mailto:sandrap.contreras@esap.edu.co" TargetMode="External"/><Relationship Id="rId251" Type="http://schemas.openxmlformats.org/officeDocument/2006/relationships/hyperlink" Target="mailto:sandrap.contreras@esap.edu.co" TargetMode="External"/><Relationship Id="rId46" Type="http://schemas.openxmlformats.org/officeDocument/2006/relationships/hyperlink" Target="https://community.secop.gov.co/Public/Tendering/OpportunityDetail/Index?noticeUID=CO1.NTC.8056028&amp;isFromPublicArea=True&amp;isModal=true&amp;asPopupView=true" TargetMode="External"/><Relationship Id="rId293" Type="http://schemas.openxmlformats.org/officeDocument/2006/relationships/hyperlink" Target="mailto:juan.santana@esap.edu.co" TargetMode="External"/><Relationship Id="rId307" Type="http://schemas.openxmlformats.org/officeDocument/2006/relationships/hyperlink" Target="mailto:juan.santana@esap.edu.co" TargetMode="External"/><Relationship Id="rId349" Type="http://schemas.openxmlformats.org/officeDocument/2006/relationships/hyperlink" Target="mailto:juan.santana@esap.edu.co" TargetMode="External"/><Relationship Id="rId88" Type="http://schemas.openxmlformats.org/officeDocument/2006/relationships/hyperlink" Target="https://community.secop.gov.co/Public/Tendering/OpportunityDetail/Index?noticeUID=CO1.NTC.8062564&amp;isFromPublicArea=True&amp;isModal=true&amp;asPopupView=true" TargetMode="External"/><Relationship Id="rId111" Type="http://schemas.openxmlformats.org/officeDocument/2006/relationships/hyperlink" Target="https://community.secop.gov.co/Public/Tendering/OpportunityDetail/Index?noticeUID=CO1.NTC.7365955&amp;isFromPublicArea=True&amp;isModal=true&amp;asPopupView=true" TargetMode="External"/><Relationship Id="rId153" Type="http://schemas.openxmlformats.org/officeDocument/2006/relationships/hyperlink" Target="https://community.secop.gov.co/Public/Tendering/OpportunityDetail/Index?noticeUID=CO1.NTC.7364851&amp;isFromPublicArea=True&amp;isModal=true&amp;asPopupView=true" TargetMode="External"/><Relationship Id="rId195" Type="http://schemas.openxmlformats.org/officeDocument/2006/relationships/hyperlink" Target="mailto:sandrap.contreras@esap.edu.co" TargetMode="External"/><Relationship Id="rId209" Type="http://schemas.openxmlformats.org/officeDocument/2006/relationships/hyperlink" Target="https://community.secop.gov.co/Public/Tendering/OpportunityDetail/Index?noticeUID=CO1.NTC.8221060&amp;isFromPublicArea=True&amp;isModal=true&amp;asPopupView=true" TargetMode="External"/><Relationship Id="rId360" Type="http://schemas.openxmlformats.org/officeDocument/2006/relationships/hyperlink" Target="mailto:juan.santana@esap.edu.co" TargetMode="External"/><Relationship Id="rId416" Type="http://schemas.openxmlformats.org/officeDocument/2006/relationships/hyperlink" Target="mailto:sandra.contreras@esap.edu.co" TargetMode="External"/><Relationship Id="rId220" Type="http://schemas.openxmlformats.org/officeDocument/2006/relationships/hyperlink" Target="file:///\\172.16.1.95\Institucion\Oficina%20de%20Sistemas\12_140_OTIC\2025\Documentos%20de%20Apoyo\1.%20Personas%20Naturales\Jhoan%20Ricardo%20Villanueva%20Gonzalez\CONTRACTUALES" TargetMode="External"/><Relationship Id="rId458" Type="http://schemas.openxmlformats.org/officeDocument/2006/relationships/vmlDrawing" Target="../drawings/vmlDrawing1.vml"/><Relationship Id="rId15" Type="http://schemas.openxmlformats.org/officeDocument/2006/relationships/hyperlink" Target="https://community.secop.gov.co/Public/Tendering/OpportunityDetail/Index?noticeUID=CO1.NTC.7758056&amp;isFromPublicArea=True&amp;isModal=true&amp;asPopupView=true" TargetMode="External"/><Relationship Id="rId57" Type="http://schemas.openxmlformats.org/officeDocument/2006/relationships/hyperlink" Target="https://community.secop.gov.co/Public/Tendering/OpportunityDetail/Index?noticeUID=CO1.NTC.7364834&amp;isFromPublicArea=True&amp;isModal=true&amp;asPopupView=true" TargetMode="External"/><Relationship Id="rId262" Type="http://schemas.openxmlformats.org/officeDocument/2006/relationships/hyperlink" Target="mailto:sandrap.contreras@esap.edu.co" TargetMode="External"/><Relationship Id="rId318" Type="http://schemas.openxmlformats.org/officeDocument/2006/relationships/hyperlink" Target="mailto:juan.santana@esap.edu.co" TargetMode="External"/><Relationship Id="rId99" Type="http://schemas.openxmlformats.org/officeDocument/2006/relationships/hyperlink" Target="https://community.secop.gov.co/Public/Tendering/OpportunityDetail/Index?noticeUID=CO1.NTC.8056113&amp;isFromPublicArea=True&amp;isModal=true&amp;asPopupView=true" TargetMode="External"/><Relationship Id="rId122" Type="http://schemas.openxmlformats.org/officeDocument/2006/relationships/hyperlink" Target="https://community.secop.gov.co/Public/Tendering/OpportunityDetail/Index?noticeUID=CO1.NTC.8644411&amp;isFromPublicArea=True&amp;isModal=true&amp;asPopupView=true" TargetMode="External"/><Relationship Id="rId164" Type="http://schemas.openxmlformats.org/officeDocument/2006/relationships/hyperlink" Target="https://community.secop.gov.co/Public/Tendering/OpportunityDetail/Index?noticeUID=CO1.NTC.7348808&amp;isFromPublicArea=True&amp;isModal=true&amp;asPopupView=true" TargetMode="External"/><Relationship Id="rId371" Type="http://schemas.openxmlformats.org/officeDocument/2006/relationships/hyperlink" Target="mailto:juan.santana@esap.edu.co" TargetMode="External"/><Relationship Id="rId427" Type="http://schemas.openxmlformats.org/officeDocument/2006/relationships/hyperlink" Target="mailto:sandrap.contreras@esap.edu.co" TargetMode="External"/><Relationship Id="rId26" Type="http://schemas.openxmlformats.org/officeDocument/2006/relationships/hyperlink" Target="https://community.secop.gov.co/Public/Tendering/OpportunityDetail/Index?noticeUID=CO1.NTC.7375617&amp;isFromPublicArea=True&amp;isModal=true&amp;asPopupView=true" TargetMode="External"/><Relationship Id="rId231" Type="http://schemas.openxmlformats.org/officeDocument/2006/relationships/hyperlink" Target="mailto:ivan.quintero@esap.edu.co" TargetMode="External"/><Relationship Id="rId273" Type="http://schemas.openxmlformats.org/officeDocument/2006/relationships/hyperlink" Target="mailto:sandrap.contreras@esap.edu.co" TargetMode="External"/><Relationship Id="rId329" Type="http://schemas.openxmlformats.org/officeDocument/2006/relationships/hyperlink" Target="mailto:sandrap.contreras@esap.edu.co" TargetMode="External"/><Relationship Id="rId68" Type="http://schemas.openxmlformats.org/officeDocument/2006/relationships/hyperlink" Target="https://community.secop.gov.co/Public/Tendering/OpportunityDetail/Index?noticeUID=CO1.NTC.8798743&amp;isFromPublicArea=True&amp;isModal=true&amp;asPopupView=true" TargetMode="External"/><Relationship Id="rId133" Type="http://schemas.openxmlformats.org/officeDocument/2006/relationships/hyperlink" Target="https://community.secop.gov.co/Public/Tendering/OpportunityDetail/Index?noticeUID=CO1.NTC.7317631&amp;isFromPublicArea=True&amp;isModal=true&amp;asPopupView=true" TargetMode="External"/><Relationship Id="rId175" Type="http://schemas.openxmlformats.org/officeDocument/2006/relationships/hyperlink" Target="https://community.secop.gov.co/Public/Tendering/OpportunityDetail/Index?noticeUID=CO1.NTC.7685714&amp;isFromPublicArea=True&amp;isModal=true&amp;asPopupView=true" TargetMode="External"/><Relationship Id="rId340" Type="http://schemas.openxmlformats.org/officeDocument/2006/relationships/hyperlink" Target="mailto:juan.santana@esap.edu.co" TargetMode="External"/><Relationship Id="rId200" Type="http://schemas.openxmlformats.org/officeDocument/2006/relationships/hyperlink" Target="mailto:sandrap.contreras@esap.edu.co" TargetMode="External"/><Relationship Id="rId382" Type="http://schemas.openxmlformats.org/officeDocument/2006/relationships/hyperlink" Target="mailto:sandrap.contreras@esap.edu.co" TargetMode="External"/><Relationship Id="rId438" Type="http://schemas.openxmlformats.org/officeDocument/2006/relationships/hyperlink" Target="mailto:juan.santana@esap.edu.co" TargetMode="External"/><Relationship Id="rId242" Type="http://schemas.openxmlformats.org/officeDocument/2006/relationships/hyperlink" Target="mailto:sandrap.contreras@esap.edu.co" TargetMode="External"/><Relationship Id="rId284" Type="http://schemas.openxmlformats.org/officeDocument/2006/relationships/hyperlink" Target="mailto:sandrap.contreras@esap.edu.co" TargetMode="External"/><Relationship Id="rId37" Type="http://schemas.openxmlformats.org/officeDocument/2006/relationships/hyperlink" Target="https://community.secop.gov.co/Public/Tendering/OpportunityDetail/Index?noticeUID=CO1.NTC.7537046&amp;isFromPublicArea=True&amp;isModal=true&amp;asPopupView=true" TargetMode="External"/><Relationship Id="rId79" Type="http://schemas.openxmlformats.org/officeDocument/2006/relationships/hyperlink" Target="https://community.secop.gov.co/Public/Tendering/ContractDetailView/Index?UniqueIdentifier=CO1.PCCNTR.7223105&amp;IsFromContractNotice=True&amp;ShowSpreadsheets=False&amp;isModal=true&amp;asPopupView=true" TargetMode="External"/><Relationship Id="rId102" Type="http://schemas.openxmlformats.org/officeDocument/2006/relationships/hyperlink" Target="https://community.secop.gov.co/Public/Tendering/OpportunityDetail/Index?noticeUID=CO1.NTC.7381038&amp;isFromPublicArea=True&amp;isModal=true&amp;asPopupView=true" TargetMode="External"/><Relationship Id="rId144" Type="http://schemas.openxmlformats.org/officeDocument/2006/relationships/hyperlink" Target="https://community.secop.gov.co/Public/Tendering/OpportunityDetail/Index?noticeUID=CO1.NTC.7356619&amp;isFromPublicArea=True&amp;isModal=true&amp;asPopupView=true" TargetMode="External"/><Relationship Id="rId90" Type="http://schemas.openxmlformats.org/officeDocument/2006/relationships/hyperlink" Target="https://community.secop.gov.co/Public/Tendering/OpportunityDetail/Index?noticeUID=CO1.NTC.7715565&amp;isFromPublicArea=True&amp;isModal=true&amp;asPopupView=true" TargetMode="External"/><Relationship Id="rId186" Type="http://schemas.openxmlformats.org/officeDocument/2006/relationships/hyperlink" Target="https://community.secop.gov.co/Public/Tendering/OpportunityDetail/Index?noticeUID=CO1.NTC.7601597&amp;isFromPublicArea=True&amp;isModal=true&amp;asPopupView=true" TargetMode="External"/><Relationship Id="rId351" Type="http://schemas.openxmlformats.org/officeDocument/2006/relationships/hyperlink" Target="mailto:juan.santana@esap.edu.co" TargetMode="External"/><Relationship Id="rId393" Type="http://schemas.openxmlformats.org/officeDocument/2006/relationships/hyperlink" Target="mailto:sandrap.contreras@esap.edu.co" TargetMode="External"/><Relationship Id="rId407" Type="http://schemas.openxmlformats.org/officeDocument/2006/relationships/hyperlink" Target="mailto:gino.pineros@esap.edu.co" TargetMode="External"/><Relationship Id="rId449" Type="http://schemas.openxmlformats.org/officeDocument/2006/relationships/hyperlink" Target="mailto:sandrap.contreras@esap.edu.co" TargetMode="External"/><Relationship Id="rId211" Type="http://schemas.openxmlformats.org/officeDocument/2006/relationships/hyperlink" Target="mailto:juan.santana@esap.edu.co" TargetMode="External"/><Relationship Id="rId253" Type="http://schemas.openxmlformats.org/officeDocument/2006/relationships/hyperlink" Target="mailto:sandrap.contreras@esap.edu.co" TargetMode="External"/><Relationship Id="rId295" Type="http://schemas.openxmlformats.org/officeDocument/2006/relationships/hyperlink" Target="mailto:juan.santana@esap.edu.co" TargetMode="External"/><Relationship Id="rId309" Type="http://schemas.openxmlformats.org/officeDocument/2006/relationships/hyperlink" Target="mailto:juan.santana@esap.edu.co" TargetMode="External"/><Relationship Id="rId460" Type="http://schemas.microsoft.com/office/2017/10/relationships/threadedComment" Target="../threadedComments/threadedComment1.xml"/><Relationship Id="rId48" Type="http://schemas.openxmlformats.org/officeDocument/2006/relationships/hyperlink" Target="https://community.secop.gov.co/Public/Tendering/OpportunityDetail/Index?noticeUID=CO1.NTC.8061944&amp;isFromPublicArea=True&amp;isModal=true&amp;asPopupView=true" TargetMode="External"/><Relationship Id="rId113" Type="http://schemas.openxmlformats.org/officeDocument/2006/relationships/hyperlink" Target="https://community.secop.gov.co/Public/Tendering/OpportunityDetail/Index?noticeUID=CO1.NTC.7601371&amp;isFromPublicArea=True&amp;isModal=true&amp;asPopupView=true" TargetMode="External"/><Relationship Id="rId320" Type="http://schemas.openxmlformats.org/officeDocument/2006/relationships/hyperlink" Target="mailto:juan.santana@esap.edu.co" TargetMode="External"/><Relationship Id="rId155" Type="http://schemas.openxmlformats.org/officeDocument/2006/relationships/hyperlink" Target="https://community.secop.gov.co/Public/Tendering/OpportunityDetail/Index?noticeUID=CO1.NTC.8054780&amp;isFromPublicArea=True&amp;isModal=true&amp;asPopupView=true" TargetMode="External"/><Relationship Id="rId197" Type="http://schemas.openxmlformats.org/officeDocument/2006/relationships/hyperlink" Target="mailto:sandrap.contreras@esap.edu.co" TargetMode="External"/><Relationship Id="rId362" Type="http://schemas.openxmlformats.org/officeDocument/2006/relationships/hyperlink" Target="mailto:juan.santana@esap.edu.co" TargetMode="External"/><Relationship Id="rId418" Type="http://schemas.openxmlformats.org/officeDocument/2006/relationships/hyperlink" Target="mailto:sandra.contreras@esap.edu.co" TargetMode="External"/><Relationship Id="rId222" Type="http://schemas.openxmlformats.org/officeDocument/2006/relationships/hyperlink" Target="mailto:sandrap.contreras@esap.edu.co" TargetMode="External"/><Relationship Id="rId264" Type="http://schemas.openxmlformats.org/officeDocument/2006/relationships/hyperlink" Target="mailto:sandrap.contreras@esap.edu.co" TargetMode="External"/><Relationship Id="rId17" Type="http://schemas.openxmlformats.org/officeDocument/2006/relationships/hyperlink" Target="https://community.secop.gov.co/Public/Tendering/OpportunityDetail/Index?noticeUID=CO1.NTC.7319226&amp;isFromPublicArea=True&amp;isModal=true&amp;asPopupView=true" TargetMode="External"/><Relationship Id="rId59" Type="http://schemas.openxmlformats.org/officeDocument/2006/relationships/hyperlink" Target="https://community.secop.gov.co/Public/Tendering/OpportunityDetail/Index?noticeUID=CO1.NTC.7555813&amp;isFromPublicArea=True&amp;isModal=true&amp;asPopupView=true" TargetMode="External"/><Relationship Id="rId124" Type="http://schemas.openxmlformats.org/officeDocument/2006/relationships/hyperlink" Target="https://community.secop.gov.co/Public/Tendering/OpportunityDetail/Index?noticeUID=CO1.NTC.7353973&amp;isFromPublicArea=True&amp;isModal=true&amp;asPopupView=true" TargetMode="External"/><Relationship Id="rId70" Type="http://schemas.openxmlformats.org/officeDocument/2006/relationships/hyperlink" Target="https://community.secop.gov.co/Public/Tendering/OpportunityDetail/Index?noticeUID=CO1.NTC.8831146&amp;isFromPublicArea=True&amp;isModal=true&amp;asPopupView=true" TargetMode="External"/><Relationship Id="rId166" Type="http://schemas.openxmlformats.org/officeDocument/2006/relationships/hyperlink" Target="https://community.secop.gov.co/Public/Tendering/OpportunityDetail/Index?noticeUID=CO1.NTC.8063313&amp;isFromPublicArea=True&amp;isModal=true&amp;asPopupView=true" TargetMode="External"/><Relationship Id="rId331" Type="http://schemas.openxmlformats.org/officeDocument/2006/relationships/hyperlink" Target="mailto:juan.santana@esap.edu.co" TargetMode="External"/><Relationship Id="rId373" Type="http://schemas.openxmlformats.org/officeDocument/2006/relationships/hyperlink" Target="mailto:juan.santana@esap.edu.co" TargetMode="External"/><Relationship Id="rId429" Type="http://schemas.openxmlformats.org/officeDocument/2006/relationships/hyperlink" Target="mailto:sandrap.contreras@esap.edu.co" TargetMode="External"/><Relationship Id="rId1" Type="http://schemas.openxmlformats.org/officeDocument/2006/relationships/hyperlink" Target="https://community.secop.gov.co/Public/Tendering/OpportunityDetail/Index?noticeUID=CO1.NTC.7356643&amp;isFromPublicArea=True&amp;isModal=true&amp;asPopupView=true" TargetMode="External"/><Relationship Id="rId233" Type="http://schemas.openxmlformats.org/officeDocument/2006/relationships/hyperlink" Target="mailto:ivan.quintero@esap.edu.co" TargetMode="External"/><Relationship Id="rId440" Type="http://schemas.openxmlformats.org/officeDocument/2006/relationships/hyperlink" Target="mailto:juan.santana@esap.edu.co" TargetMode="External"/><Relationship Id="rId28" Type="http://schemas.openxmlformats.org/officeDocument/2006/relationships/hyperlink" Target="https://community.secop.gov.co/Public/Tendering/OpportunityDetail/Index?noticeUID=CO1.NTC.7599310&amp;isFromPublicArea=True&amp;isModal=true&amp;asPopupView=true" TargetMode="External"/><Relationship Id="rId275" Type="http://schemas.openxmlformats.org/officeDocument/2006/relationships/hyperlink" Target="mailto:sandrap.contreras@esap.edu.co" TargetMode="External"/><Relationship Id="rId300" Type="http://schemas.openxmlformats.org/officeDocument/2006/relationships/hyperlink" Target="mailto:juan.santana@esap.edu.co" TargetMode="External"/><Relationship Id="rId81" Type="http://schemas.openxmlformats.org/officeDocument/2006/relationships/hyperlink" Target="https://community.secop.gov.co/Public/Tendering/OpportunityDetail/Index?noticeUID=CO1.NTC.8066189&amp;isFromPublicArea=True&amp;isModal=true&amp;asPopupView=true" TargetMode="External"/><Relationship Id="rId135" Type="http://schemas.openxmlformats.org/officeDocument/2006/relationships/hyperlink" Target="https://community.secop.gov.co/Public/Tendering/OpportunityDetail/Index?noticeUID=CO1.NTC.8099495&amp;isFromPublicArea=True&amp;isModal=true&amp;asPopupView=true" TargetMode="External"/><Relationship Id="rId177" Type="http://schemas.openxmlformats.org/officeDocument/2006/relationships/hyperlink" Target="https://community.secop.gov.co/Public/Tendering/OpportunityDetail/Index?noticeUID=CO1.NTC.7349601&amp;isFromPublicArea=True&amp;isModal=true&amp;asPopupView=true" TargetMode="External"/><Relationship Id="rId342" Type="http://schemas.openxmlformats.org/officeDocument/2006/relationships/hyperlink" Target="mailto:juan.santana@esap.edu.co" TargetMode="External"/><Relationship Id="rId384" Type="http://schemas.openxmlformats.org/officeDocument/2006/relationships/hyperlink" Target="mailto:sandrap.contreras@esap.edu.co" TargetMode="External"/><Relationship Id="rId202" Type="http://schemas.openxmlformats.org/officeDocument/2006/relationships/hyperlink" Target="mailto:gino.pineros@esap.edu.co" TargetMode="External"/><Relationship Id="rId244" Type="http://schemas.openxmlformats.org/officeDocument/2006/relationships/hyperlink" Target="mailto:sandrap.contreras@esap.edu.co" TargetMode="External"/><Relationship Id="rId39" Type="http://schemas.openxmlformats.org/officeDocument/2006/relationships/hyperlink" Target="https://community.secop.gov.co/Public/Tendering/OpportunityDetail/Index?noticeUID=CO1.NTC.8478424&amp;isFromPublicArea=True&amp;isModal=true&amp;asPopupView=true" TargetMode="External"/><Relationship Id="rId286" Type="http://schemas.openxmlformats.org/officeDocument/2006/relationships/hyperlink" Target="mailto:sandrap.contreras@esap.edu.co" TargetMode="External"/><Relationship Id="rId451" Type="http://schemas.openxmlformats.org/officeDocument/2006/relationships/hyperlink" Target="mailto:sandrap.contreras@esap.edu.co" TargetMode="External"/><Relationship Id="rId50" Type="http://schemas.openxmlformats.org/officeDocument/2006/relationships/hyperlink" Target="https://community.secop.gov.co/Public/Tendering/OpportunityDetail/Index?noticeUID=CO1.NTC.7355097&amp;isFromPublicArea=True&amp;isModal=true&amp;asPopupView=true" TargetMode="External"/><Relationship Id="rId104" Type="http://schemas.openxmlformats.org/officeDocument/2006/relationships/hyperlink" Target="https://community.secop.gov.co/Public/Tendering/OpportunityDetail/Index?noticeUID=CO1.NTC.8614855&amp;isFromPublicArea=True&amp;isModal=true&amp;asPopupView=true" TargetMode="External"/><Relationship Id="rId146" Type="http://schemas.openxmlformats.org/officeDocument/2006/relationships/hyperlink" Target="https://community.secop.gov.co/Public/Tendering/OpportunityDetail/Index?noticeUID=CO1.NTC.8055587&amp;isFromPublicArea=True&amp;isModal=true&amp;asPopupView=true" TargetMode="External"/><Relationship Id="rId188" Type="http://schemas.openxmlformats.org/officeDocument/2006/relationships/hyperlink" Target="https://community.secop.gov.co/Public/Tendering/OpportunityDetail/Index?noticeUID=CO1.NTC.7625977&amp;isFromPublicArea=True&amp;isModal=true&amp;asPopupView=true" TargetMode="External"/><Relationship Id="rId311" Type="http://schemas.openxmlformats.org/officeDocument/2006/relationships/hyperlink" Target="mailto:juan.santana@esap.edu.co" TargetMode="External"/><Relationship Id="rId353" Type="http://schemas.openxmlformats.org/officeDocument/2006/relationships/hyperlink" Target="mailto:juan.santana@esap.edu.co" TargetMode="External"/><Relationship Id="rId395" Type="http://schemas.openxmlformats.org/officeDocument/2006/relationships/hyperlink" Target="mailto:sandrap.contreras@esap.edu.co" TargetMode="External"/><Relationship Id="rId409" Type="http://schemas.openxmlformats.org/officeDocument/2006/relationships/hyperlink" Target="mailto:gino.pineros@esap.edu.co" TargetMode="External"/><Relationship Id="rId92" Type="http://schemas.openxmlformats.org/officeDocument/2006/relationships/hyperlink" Target="https://community.secop.gov.co/Public/Tendering/OpportunityDetail/Index?noticeUID=CO1.NTC.7603439&amp;isFromPublicArea=True&amp;isModal=true&amp;asPopupView=true" TargetMode="External"/><Relationship Id="rId213" Type="http://schemas.openxmlformats.org/officeDocument/2006/relationships/hyperlink" Target="mailto:sandrap.contreras@esap.edu.co" TargetMode="External"/><Relationship Id="rId420" Type="http://schemas.openxmlformats.org/officeDocument/2006/relationships/hyperlink" Target="mailto:sandrap.contreras@esap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44E56-235A-419E-8485-952C649C5FEB}">
  <dimension ref="A1:A7"/>
  <sheetViews>
    <sheetView workbookViewId="0">
      <selection activeCell="B12" sqref="B12"/>
    </sheetView>
  </sheetViews>
  <sheetFormatPr defaultColWidth="8.7109375" defaultRowHeight="14.45"/>
  <cols>
    <col min="1" max="1" width="18.570312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2C9B7-7DDA-4D98-AA32-A8C094803D43}">
  <dimension ref="A1:B54"/>
  <sheetViews>
    <sheetView workbookViewId="0">
      <selection activeCell="A50" sqref="A50"/>
    </sheetView>
  </sheetViews>
  <sheetFormatPr defaultColWidth="8.7109375" defaultRowHeight="14.45"/>
  <cols>
    <col min="1" max="1" width="64.7109375" customWidth="1"/>
    <col min="2" max="2" width="32.5703125" customWidth="1"/>
  </cols>
  <sheetData>
    <row r="1" spans="1:2">
      <c r="A1" t="s">
        <v>7</v>
      </c>
    </row>
    <row r="2" spans="1:2">
      <c r="A2" t="s">
        <v>8</v>
      </c>
    </row>
    <row r="3" spans="1:2">
      <c r="A3" t="s">
        <v>9</v>
      </c>
    </row>
    <row r="4" spans="1:2">
      <c r="A4" t="s">
        <v>10</v>
      </c>
      <c r="B4" t="s">
        <v>11</v>
      </c>
    </row>
    <row r="5" spans="1:2">
      <c r="A5" t="s">
        <v>12</v>
      </c>
    </row>
    <row r="6" spans="1:2">
      <c r="A6" t="s">
        <v>13</v>
      </c>
    </row>
    <row r="7" spans="1:2">
      <c r="A7" t="s">
        <v>14</v>
      </c>
    </row>
    <row r="8" spans="1:2">
      <c r="A8" t="s">
        <v>15</v>
      </c>
    </row>
    <row r="9" spans="1:2">
      <c r="A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</row>
    <row r="12" spans="1:2">
      <c r="A12" t="s">
        <v>20</v>
      </c>
    </row>
    <row r="13" spans="1:2">
      <c r="A13" t="s">
        <v>21</v>
      </c>
    </row>
    <row r="14" spans="1:2">
      <c r="A14" t="s">
        <v>22</v>
      </c>
    </row>
    <row r="18" spans="1:2">
      <c r="A18" t="s">
        <v>23</v>
      </c>
    </row>
    <row r="19" spans="1:2">
      <c r="A19" t="s">
        <v>8</v>
      </c>
    </row>
    <row r="20" spans="1:2">
      <c r="A20" t="s">
        <v>9</v>
      </c>
      <c r="B20" t="s">
        <v>24</v>
      </c>
    </row>
    <row r="21" spans="1:2">
      <c r="B21" t="s">
        <v>25</v>
      </c>
    </row>
    <row r="22" spans="1:2">
      <c r="B22" t="s">
        <v>26</v>
      </c>
    </row>
    <row r="23" spans="1:2">
      <c r="B23" t="s">
        <v>27</v>
      </c>
    </row>
    <row r="24" spans="1:2">
      <c r="A24" t="s">
        <v>28</v>
      </c>
    </row>
    <row r="25" spans="1:2">
      <c r="A25" t="s">
        <v>10</v>
      </c>
      <c r="B25" t="s">
        <v>29</v>
      </c>
    </row>
    <row r="26" spans="1:2">
      <c r="A26" t="s">
        <v>12</v>
      </c>
    </row>
    <row r="27" spans="1:2">
      <c r="A27" t="s">
        <v>10</v>
      </c>
    </row>
    <row r="28" spans="1:2">
      <c r="A28" t="s">
        <v>30</v>
      </c>
    </row>
    <row r="29" spans="1:2">
      <c r="A29" t="s">
        <v>31</v>
      </c>
    </row>
    <row r="30" spans="1:2">
      <c r="A30" t="s">
        <v>32</v>
      </c>
    </row>
    <row r="31" spans="1:2">
      <c r="A31" t="s">
        <v>33</v>
      </c>
      <c r="B31" t="s">
        <v>34</v>
      </c>
    </row>
    <row r="32" spans="1:2">
      <c r="B32" t="s">
        <v>35</v>
      </c>
    </row>
    <row r="33" spans="1:2">
      <c r="A33" t="s">
        <v>36</v>
      </c>
    </row>
    <row r="34" spans="1:2">
      <c r="A34" t="s">
        <v>37</v>
      </c>
      <c r="B34" t="s">
        <v>38</v>
      </c>
    </row>
    <row r="35" spans="1:2">
      <c r="A35" t="s">
        <v>32</v>
      </c>
    </row>
    <row r="36" spans="1:2">
      <c r="A36" t="s">
        <v>36</v>
      </c>
    </row>
    <row r="37" spans="1:2">
      <c r="A37" t="s">
        <v>39</v>
      </c>
    </row>
    <row r="38" spans="1:2">
      <c r="A38" t="s">
        <v>40</v>
      </c>
    </row>
    <row r="39" spans="1:2">
      <c r="A39" t="s">
        <v>41</v>
      </c>
    </row>
    <row r="40" spans="1:2">
      <c r="A40" t="s">
        <v>42</v>
      </c>
    </row>
    <row r="41" spans="1:2">
      <c r="A41" t="s">
        <v>43</v>
      </c>
    </row>
    <row r="42" spans="1:2">
      <c r="A42" t="s">
        <v>44</v>
      </c>
    </row>
    <row r="43" spans="1:2">
      <c r="A43" t="s">
        <v>45</v>
      </c>
    </row>
    <row r="44" spans="1:2">
      <c r="A44" t="s">
        <v>46</v>
      </c>
    </row>
    <row r="45" spans="1:2">
      <c r="A45" t="s">
        <v>47</v>
      </c>
    </row>
    <row r="46" spans="1:2">
      <c r="A46" t="s">
        <v>48</v>
      </c>
    </row>
    <row r="47" spans="1:2">
      <c r="A47" t="s">
        <v>15</v>
      </c>
    </row>
    <row r="48" spans="1:2">
      <c r="A48" t="s">
        <v>17</v>
      </c>
      <c r="B48" t="s">
        <v>18</v>
      </c>
    </row>
    <row r="49" spans="1:1">
      <c r="A49" t="s">
        <v>19</v>
      </c>
    </row>
    <row r="50" spans="1:1">
      <c r="A50" t="s">
        <v>49</v>
      </c>
    </row>
    <row r="51" spans="1:1">
      <c r="A51" t="s">
        <v>20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440B-9E08-4C33-8D22-5A31A4DEE841}">
  <sheetPr filterMode="1"/>
  <dimension ref="A1:AZ1048563"/>
  <sheetViews>
    <sheetView workbookViewId="0">
      <selection activeCell="B4" sqref="B4"/>
    </sheetView>
  </sheetViews>
  <sheetFormatPr defaultColWidth="8.7109375" defaultRowHeight="15"/>
  <cols>
    <col min="1" max="1" width="40.5703125" style="21" customWidth="1"/>
    <col min="2" max="2" width="14.140625" style="21" bestFit="1" customWidth="1"/>
    <col min="3" max="3" width="10" style="21" bestFit="1" customWidth="1"/>
    <col min="4" max="4" width="48.42578125" style="21" customWidth="1"/>
    <col min="5" max="6" width="33.140625" style="21" customWidth="1"/>
    <col min="7" max="7" width="39.42578125" style="21" customWidth="1"/>
    <col min="8" max="8" width="29.85546875" style="21" bestFit="1" customWidth="1"/>
    <col min="9" max="9" width="55.85546875" style="21" customWidth="1"/>
    <col min="10" max="10" width="23.7109375" style="21" customWidth="1"/>
    <col min="11" max="12" width="16" style="21" customWidth="1"/>
    <col min="13" max="13" width="43.85546875" style="21" customWidth="1"/>
    <col min="14" max="14" width="22.7109375" style="21" customWidth="1"/>
    <col min="15" max="15" width="35.140625" style="21" bestFit="1" customWidth="1"/>
    <col min="16" max="16" width="20.7109375" style="21" bestFit="1" customWidth="1"/>
    <col min="17" max="17" width="40.28515625" style="21" customWidth="1"/>
    <col min="18" max="18" width="25.28515625" style="21" bestFit="1" customWidth="1"/>
    <col min="19" max="19" width="20" style="21" bestFit="1" customWidth="1"/>
    <col min="20" max="20" width="14.140625" style="21" bestFit="1" customWidth="1"/>
    <col min="21" max="21" width="20.28515625" style="21" bestFit="1" customWidth="1"/>
    <col min="22" max="22" width="20.28515625" style="21" customWidth="1"/>
    <col min="23" max="23" width="17.42578125" style="21" bestFit="1" customWidth="1"/>
    <col min="24" max="24" width="23" style="21" bestFit="1" customWidth="1"/>
    <col min="25" max="25" width="21.140625" style="21" bestFit="1" customWidth="1"/>
    <col min="26" max="26" width="25.140625" style="204" customWidth="1"/>
    <col min="27" max="28" width="23" style="204" customWidth="1"/>
    <col min="29" max="29" width="25.42578125" style="204" customWidth="1"/>
    <col min="30" max="30" width="31.42578125" style="204" customWidth="1"/>
    <col min="31" max="31" width="29.42578125" style="21" bestFit="1" customWidth="1"/>
    <col min="32" max="33" width="25.42578125" style="21" customWidth="1"/>
    <col min="34" max="34" width="29.42578125" style="21" bestFit="1" customWidth="1"/>
    <col min="35" max="35" width="27.5703125" style="21" customWidth="1"/>
    <col min="36" max="36" width="27.85546875" style="21" bestFit="1" customWidth="1"/>
    <col min="37" max="39" width="24.7109375" style="21" customWidth="1"/>
    <col min="40" max="40" width="39" style="21" customWidth="1"/>
    <col min="41" max="41" width="28.28515625" style="204" customWidth="1"/>
    <col min="42" max="42" width="30.85546875" style="21" customWidth="1"/>
    <col min="43" max="43" width="24.140625" style="204" customWidth="1"/>
    <col min="44" max="44" width="35.7109375" style="204" customWidth="1"/>
    <col min="45" max="45" width="39.7109375" style="204" customWidth="1"/>
    <col min="46" max="46" width="34.7109375" style="204" customWidth="1"/>
    <col min="47" max="47" width="43.7109375" style="204" customWidth="1"/>
    <col min="48" max="48" width="27.140625" style="21" customWidth="1"/>
    <col min="49" max="49" width="32.7109375" style="21" customWidth="1"/>
    <col min="50" max="50" width="17.85546875" style="21" bestFit="1" customWidth="1"/>
    <col min="51" max="51" width="19.85546875" style="21" customWidth="1"/>
    <col min="52" max="52" width="37.5703125" style="21" customWidth="1"/>
    <col min="53" max="16384" width="8.7109375" style="21"/>
  </cols>
  <sheetData>
    <row r="1" spans="1:52" ht="30.75" customHeight="1">
      <c r="A1" s="198"/>
      <c r="B1" s="234" t="s">
        <v>53</v>
      </c>
      <c r="C1" s="235"/>
      <c r="D1" s="236"/>
      <c r="E1" s="237" t="s">
        <v>54</v>
      </c>
      <c r="F1" s="237"/>
      <c r="G1" s="237"/>
      <c r="H1" s="237"/>
      <c r="I1" s="237"/>
      <c r="J1" s="237"/>
      <c r="K1" s="236" t="s">
        <v>55</v>
      </c>
      <c r="L1" s="237"/>
      <c r="M1" s="237"/>
      <c r="N1" s="201" t="s">
        <v>56</v>
      </c>
      <c r="O1" s="237" t="s">
        <v>57</v>
      </c>
      <c r="P1" s="237"/>
      <c r="Q1" s="237"/>
      <c r="R1" s="198" t="s">
        <v>58</v>
      </c>
      <c r="S1" s="199"/>
      <c r="T1" s="199"/>
      <c r="U1" s="199"/>
      <c r="V1" s="199"/>
      <c r="W1" s="199"/>
      <c r="X1" s="199"/>
      <c r="Y1" s="199"/>
      <c r="Z1" s="202"/>
      <c r="AA1" s="202"/>
      <c r="AB1" s="202"/>
      <c r="AC1" s="202"/>
      <c r="AD1" s="202"/>
      <c r="AE1" s="199"/>
      <c r="AF1" s="199"/>
      <c r="AG1" s="199"/>
      <c r="AH1" s="199"/>
      <c r="AI1" s="199"/>
      <c r="AJ1" s="199"/>
      <c r="AK1" s="199"/>
      <c r="AL1" s="199"/>
      <c r="AM1" s="199"/>
      <c r="AN1" s="199"/>
      <c r="AO1" s="202"/>
      <c r="AP1" s="199"/>
      <c r="AQ1" s="202"/>
      <c r="AR1" s="202"/>
      <c r="AS1" s="202"/>
      <c r="AT1" s="202"/>
      <c r="AU1" s="202"/>
      <c r="AV1" s="200"/>
      <c r="AW1" s="234" t="s">
        <v>59</v>
      </c>
      <c r="AX1" s="235"/>
      <c r="AY1" s="235"/>
      <c r="AZ1" s="236"/>
    </row>
    <row r="2" spans="1:52" ht="45.75">
      <c r="A2" s="5" t="s">
        <v>60</v>
      </c>
      <c r="B2" s="5" t="s">
        <v>61</v>
      </c>
      <c r="C2" s="5" t="s">
        <v>62</v>
      </c>
      <c r="D2" s="2" t="s">
        <v>63</v>
      </c>
      <c r="E2" s="5" t="s">
        <v>64</v>
      </c>
      <c r="F2" s="5" t="s">
        <v>65</v>
      </c>
      <c r="G2" s="5" t="s">
        <v>66</v>
      </c>
      <c r="H2" s="5" t="s">
        <v>67</v>
      </c>
      <c r="I2" s="5" t="s">
        <v>68</v>
      </c>
      <c r="J2" s="5" t="s">
        <v>69</v>
      </c>
      <c r="K2" s="5" t="s">
        <v>70</v>
      </c>
      <c r="L2" s="5" t="s">
        <v>71</v>
      </c>
      <c r="M2" s="5" t="s">
        <v>72</v>
      </c>
      <c r="N2" s="5" t="s">
        <v>73</v>
      </c>
      <c r="O2" s="5" t="s">
        <v>74</v>
      </c>
      <c r="P2" s="5" t="s">
        <v>75</v>
      </c>
      <c r="Q2" s="5" t="s">
        <v>76</v>
      </c>
      <c r="R2" s="5" t="s">
        <v>77</v>
      </c>
      <c r="S2" s="5" t="s">
        <v>78</v>
      </c>
      <c r="T2" s="5" t="s">
        <v>79</v>
      </c>
      <c r="U2" s="5" t="s">
        <v>80</v>
      </c>
      <c r="V2" s="5" t="s">
        <v>81</v>
      </c>
      <c r="W2" s="5" t="s">
        <v>82</v>
      </c>
      <c r="X2" s="5" t="s">
        <v>83</v>
      </c>
      <c r="Y2" s="5" t="s">
        <v>84</v>
      </c>
      <c r="Z2" s="203" t="s">
        <v>85</v>
      </c>
      <c r="AA2" s="203" t="s">
        <v>86</v>
      </c>
      <c r="AB2" s="203" t="s">
        <v>87</v>
      </c>
      <c r="AC2" s="203" t="s">
        <v>88</v>
      </c>
      <c r="AD2" s="203" t="s">
        <v>89</v>
      </c>
      <c r="AE2" s="5" t="s">
        <v>90</v>
      </c>
      <c r="AF2" s="5" t="s">
        <v>91</v>
      </c>
      <c r="AG2" s="5" t="s">
        <v>92</v>
      </c>
      <c r="AH2" s="5" t="s">
        <v>93</v>
      </c>
      <c r="AI2" s="5" t="s">
        <v>94</v>
      </c>
      <c r="AJ2" s="5" t="s">
        <v>95</v>
      </c>
      <c r="AK2" s="5" t="s">
        <v>96</v>
      </c>
      <c r="AL2" s="5" t="s">
        <v>97</v>
      </c>
      <c r="AM2" s="5" t="s">
        <v>98</v>
      </c>
      <c r="AN2" s="5" t="s">
        <v>99</v>
      </c>
      <c r="AO2" s="203" t="s">
        <v>100</v>
      </c>
      <c r="AP2" s="5" t="s">
        <v>101</v>
      </c>
      <c r="AQ2" s="203" t="s">
        <v>102</v>
      </c>
      <c r="AR2" s="206" t="s">
        <v>103</v>
      </c>
      <c r="AS2" s="203" t="s">
        <v>104</v>
      </c>
      <c r="AT2" s="203" t="s">
        <v>105</v>
      </c>
      <c r="AU2" s="203" t="s">
        <v>106</v>
      </c>
      <c r="AV2" s="5" t="s">
        <v>107</v>
      </c>
      <c r="AW2" s="5" t="s">
        <v>108</v>
      </c>
      <c r="AX2" s="5" t="s">
        <v>109</v>
      </c>
      <c r="AY2" s="5" t="s">
        <v>110</v>
      </c>
      <c r="AZ2" s="5" t="s">
        <v>111</v>
      </c>
    </row>
    <row r="3" spans="1:52" ht="67.5" customHeight="1">
      <c r="A3" s="212" t="s">
        <v>112</v>
      </c>
      <c r="B3" s="187" t="s">
        <v>113</v>
      </c>
      <c r="C3" s="4" t="s">
        <v>114</v>
      </c>
      <c r="D3" s="40" t="s">
        <v>115</v>
      </c>
      <c r="E3" s="4" t="s">
        <v>116</v>
      </c>
      <c r="F3" s="4" t="s">
        <v>117</v>
      </c>
      <c r="G3" s="4" t="s">
        <v>118</v>
      </c>
      <c r="H3" s="4" t="s">
        <v>119</v>
      </c>
      <c r="I3" s="4" t="s">
        <v>120</v>
      </c>
      <c r="J3" s="2" t="s">
        <v>121</v>
      </c>
      <c r="K3" s="2" t="s">
        <v>122</v>
      </c>
      <c r="L3" s="2" t="s">
        <v>122</v>
      </c>
      <c r="M3" s="2" t="s">
        <v>122</v>
      </c>
      <c r="N3" s="2" t="s">
        <v>123</v>
      </c>
      <c r="O3" s="2" t="s">
        <v>122</v>
      </c>
      <c r="P3" s="2" t="s">
        <v>122</v>
      </c>
      <c r="Q3" s="94" t="s">
        <v>124</v>
      </c>
      <c r="R3" s="2" t="s">
        <v>125</v>
      </c>
      <c r="S3" s="27">
        <v>45750</v>
      </c>
      <c r="T3" s="27">
        <v>45754</v>
      </c>
      <c r="U3" s="27">
        <v>46022</v>
      </c>
      <c r="V3" s="27" t="s">
        <v>126</v>
      </c>
      <c r="W3" s="27" t="s">
        <v>127</v>
      </c>
      <c r="X3" s="28">
        <v>1</v>
      </c>
      <c r="Y3" s="2" t="s">
        <v>128</v>
      </c>
      <c r="Z3" s="35">
        <v>847924992</v>
      </c>
      <c r="AA3" s="35">
        <v>0</v>
      </c>
      <c r="AB3" s="35">
        <v>0</v>
      </c>
      <c r="AC3" s="35">
        <v>0</v>
      </c>
      <c r="AD3" s="35">
        <v>0</v>
      </c>
      <c r="AE3" s="35">
        <f>+Z3+AA3-AB3</f>
        <v>847924992</v>
      </c>
      <c r="AF3" s="2">
        <v>0</v>
      </c>
      <c r="AG3" s="2">
        <v>0</v>
      </c>
      <c r="AH3" s="2">
        <v>0</v>
      </c>
      <c r="AI3" s="28">
        <v>1</v>
      </c>
      <c r="AJ3" s="28">
        <v>1</v>
      </c>
      <c r="AK3" s="2" t="s">
        <v>4</v>
      </c>
      <c r="AL3" s="190" t="s">
        <v>129</v>
      </c>
      <c r="AM3" s="11" t="s">
        <v>130</v>
      </c>
      <c r="AN3" s="2">
        <v>100625</v>
      </c>
      <c r="AO3" s="35">
        <v>848000000</v>
      </c>
      <c r="AP3" s="2">
        <v>184925</v>
      </c>
      <c r="AQ3" s="35">
        <v>847924992</v>
      </c>
      <c r="AR3" s="35">
        <v>0</v>
      </c>
      <c r="AS3" s="35">
        <v>0</v>
      </c>
      <c r="AT3" s="35">
        <v>0</v>
      </c>
      <c r="AU3" s="35">
        <v>0</v>
      </c>
      <c r="AV3" s="2" t="s">
        <v>126</v>
      </c>
      <c r="AW3" s="2" t="s">
        <v>131</v>
      </c>
      <c r="AX3" s="2">
        <v>3102938131</v>
      </c>
      <c r="AY3" s="2" t="s">
        <v>132</v>
      </c>
      <c r="AZ3" s="94" t="s">
        <v>133</v>
      </c>
    </row>
    <row r="4" spans="1:52" ht="75.75" hidden="1">
      <c r="A4" s="210" t="s">
        <v>134</v>
      </c>
      <c r="B4" s="187" t="s">
        <v>135</v>
      </c>
      <c r="C4" s="4" t="s">
        <v>136</v>
      </c>
      <c r="D4" s="40" t="s">
        <v>137</v>
      </c>
      <c r="E4" s="4" t="s">
        <v>138</v>
      </c>
      <c r="F4" s="4" t="s">
        <v>139</v>
      </c>
      <c r="G4" s="4" t="s">
        <v>140</v>
      </c>
      <c r="H4" s="4" t="s">
        <v>141</v>
      </c>
      <c r="I4" s="4" t="s">
        <v>142</v>
      </c>
      <c r="J4" s="2" t="s">
        <v>143</v>
      </c>
      <c r="K4" s="2" t="s">
        <v>122</v>
      </c>
      <c r="L4" s="2" t="s">
        <v>122</v>
      </c>
      <c r="M4" s="2" t="s">
        <v>122</v>
      </c>
      <c r="N4" s="2" t="s">
        <v>123</v>
      </c>
      <c r="O4" s="2" t="s">
        <v>122</v>
      </c>
      <c r="P4" s="2" t="s">
        <v>122</v>
      </c>
      <c r="Q4" s="25" t="s">
        <v>144</v>
      </c>
      <c r="R4" s="2" t="s">
        <v>143</v>
      </c>
      <c r="S4" s="2" t="s">
        <v>145</v>
      </c>
      <c r="T4" s="27">
        <v>45832</v>
      </c>
      <c r="U4" s="27">
        <v>46022</v>
      </c>
      <c r="V4" s="2" t="s">
        <v>146</v>
      </c>
      <c r="W4" s="2" t="s">
        <v>147</v>
      </c>
      <c r="X4" s="28">
        <v>1</v>
      </c>
      <c r="Y4" s="2" t="s">
        <v>128</v>
      </c>
      <c r="Z4" s="35">
        <v>419356000</v>
      </c>
      <c r="AA4" s="35">
        <v>0</v>
      </c>
      <c r="AB4" s="35">
        <v>0</v>
      </c>
      <c r="AC4" s="35">
        <v>0</v>
      </c>
      <c r="AD4" s="35">
        <v>0</v>
      </c>
      <c r="AE4" s="35">
        <f>+Z4+AA4-AB4</f>
        <v>419356000</v>
      </c>
      <c r="AF4" s="2">
        <v>0</v>
      </c>
      <c r="AG4" s="2">
        <v>0</v>
      </c>
      <c r="AH4" s="2">
        <v>0</v>
      </c>
      <c r="AI4" s="28">
        <v>1</v>
      </c>
      <c r="AJ4" s="28">
        <v>1</v>
      </c>
      <c r="AK4" s="2" t="s">
        <v>4</v>
      </c>
      <c r="AL4" s="190" t="s">
        <v>129</v>
      </c>
      <c r="AM4" s="11" t="s">
        <v>130</v>
      </c>
      <c r="AN4" s="2">
        <v>131825</v>
      </c>
      <c r="AO4" s="35">
        <v>420000000</v>
      </c>
      <c r="AP4" s="2">
        <v>330525</v>
      </c>
      <c r="AQ4" s="35">
        <v>419356000</v>
      </c>
      <c r="AR4" s="35">
        <v>0</v>
      </c>
      <c r="AS4" s="35">
        <v>0</v>
      </c>
      <c r="AT4" s="35">
        <v>0</v>
      </c>
      <c r="AU4" s="35">
        <v>0</v>
      </c>
      <c r="AV4" s="2" t="s">
        <v>126</v>
      </c>
      <c r="AW4" s="2" t="s">
        <v>131</v>
      </c>
      <c r="AX4" s="2">
        <v>3102938131</v>
      </c>
      <c r="AY4" s="2" t="s">
        <v>132</v>
      </c>
      <c r="AZ4" s="25" t="s">
        <v>133</v>
      </c>
    </row>
    <row r="5" spans="1:52" ht="75.75" hidden="1">
      <c r="A5" s="210" t="s">
        <v>134</v>
      </c>
      <c r="B5" s="187" t="s">
        <v>148</v>
      </c>
      <c r="C5" s="4" t="s">
        <v>149</v>
      </c>
      <c r="D5" s="40" t="s">
        <v>150</v>
      </c>
      <c r="E5" s="4" t="s">
        <v>151</v>
      </c>
      <c r="F5" s="4" t="s">
        <v>152</v>
      </c>
      <c r="G5" s="4" t="s">
        <v>153</v>
      </c>
      <c r="H5" s="4" t="s">
        <v>154</v>
      </c>
      <c r="I5" s="4" t="s">
        <v>155</v>
      </c>
      <c r="J5" s="2" t="s">
        <v>143</v>
      </c>
      <c r="K5" s="2" t="s">
        <v>122</v>
      </c>
      <c r="L5" s="2" t="s">
        <v>122</v>
      </c>
      <c r="M5" s="2" t="s">
        <v>122</v>
      </c>
      <c r="N5" s="2" t="s">
        <v>123</v>
      </c>
      <c r="O5" s="2" t="s">
        <v>122</v>
      </c>
      <c r="P5" s="2" t="s">
        <v>122</v>
      </c>
      <c r="Q5" s="25" t="s">
        <v>156</v>
      </c>
      <c r="R5" s="2" t="s">
        <v>125</v>
      </c>
      <c r="S5" s="27">
        <v>45940</v>
      </c>
      <c r="T5" s="27">
        <v>45945</v>
      </c>
      <c r="U5" s="27">
        <v>46022</v>
      </c>
      <c r="V5" s="27" t="s">
        <v>126</v>
      </c>
      <c r="W5" s="27" t="s">
        <v>157</v>
      </c>
      <c r="X5" s="28">
        <v>1</v>
      </c>
      <c r="Y5" s="2" t="s">
        <v>128</v>
      </c>
      <c r="Z5" s="35">
        <v>12785000</v>
      </c>
      <c r="AA5" s="35">
        <v>0</v>
      </c>
      <c r="AB5" s="35">
        <v>1784999</v>
      </c>
      <c r="AC5" s="35">
        <v>0</v>
      </c>
      <c r="AD5" s="35">
        <v>0</v>
      </c>
      <c r="AE5" s="35">
        <f>+Z5+AA5-AB5</f>
        <v>11000001</v>
      </c>
      <c r="AF5" s="2">
        <v>0</v>
      </c>
      <c r="AG5" s="2">
        <v>0</v>
      </c>
      <c r="AH5" s="2">
        <v>0</v>
      </c>
      <c r="AI5" s="28">
        <v>1</v>
      </c>
      <c r="AJ5" s="28">
        <v>1</v>
      </c>
      <c r="AK5" s="2" t="s">
        <v>4</v>
      </c>
      <c r="AL5" s="190" t="s">
        <v>129</v>
      </c>
      <c r="AM5" s="11" t="s">
        <v>130</v>
      </c>
      <c r="AN5" s="2" t="s">
        <v>158</v>
      </c>
      <c r="AO5" s="35">
        <v>15000000</v>
      </c>
      <c r="AP5" s="2" t="s">
        <v>159</v>
      </c>
      <c r="AQ5" s="35">
        <v>12785000</v>
      </c>
      <c r="AR5" s="35">
        <v>0</v>
      </c>
      <c r="AS5" s="35">
        <v>0</v>
      </c>
      <c r="AT5" s="35">
        <v>0</v>
      </c>
      <c r="AU5" s="35">
        <v>0</v>
      </c>
      <c r="AV5" s="2" t="s">
        <v>126</v>
      </c>
      <c r="AW5" s="2" t="s">
        <v>160</v>
      </c>
      <c r="AX5" s="2" t="s">
        <v>161</v>
      </c>
      <c r="AY5" s="2" t="s">
        <v>162</v>
      </c>
      <c r="AZ5" s="25" t="s">
        <v>163</v>
      </c>
    </row>
    <row r="6" spans="1:52" ht="75.75" hidden="1">
      <c r="A6" s="212" t="s">
        <v>112</v>
      </c>
      <c r="B6" s="187" t="s">
        <v>148</v>
      </c>
      <c r="C6" s="4" t="s">
        <v>164</v>
      </c>
      <c r="D6" s="40" t="s">
        <v>165</v>
      </c>
      <c r="E6" s="4" t="s">
        <v>138</v>
      </c>
      <c r="F6" s="4" t="s">
        <v>166</v>
      </c>
      <c r="G6" s="4" t="s">
        <v>153</v>
      </c>
      <c r="H6" s="4" t="s">
        <v>167</v>
      </c>
      <c r="I6" s="4" t="s">
        <v>168</v>
      </c>
      <c r="J6" s="2" t="s">
        <v>169</v>
      </c>
      <c r="K6" s="2" t="s">
        <v>170</v>
      </c>
      <c r="L6" s="2" t="s">
        <v>122</v>
      </c>
      <c r="M6" s="2" t="s">
        <v>122</v>
      </c>
      <c r="N6" s="2" t="s">
        <v>123</v>
      </c>
      <c r="O6" s="2" t="s">
        <v>171</v>
      </c>
      <c r="P6" s="2" t="s">
        <v>172</v>
      </c>
      <c r="Q6" s="25" t="s">
        <v>173</v>
      </c>
      <c r="R6" s="2" t="s">
        <v>174</v>
      </c>
      <c r="S6" s="27">
        <v>46000</v>
      </c>
      <c r="T6" s="27">
        <v>46003</v>
      </c>
      <c r="U6" s="27">
        <v>46022</v>
      </c>
      <c r="V6" s="2" t="s">
        <v>126</v>
      </c>
      <c r="W6" s="2" t="s">
        <v>175</v>
      </c>
      <c r="X6" s="28">
        <v>1</v>
      </c>
      <c r="Y6" s="2" t="s">
        <v>128</v>
      </c>
      <c r="Z6" s="35">
        <v>3570000</v>
      </c>
      <c r="AA6" s="35">
        <v>0</v>
      </c>
      <c r="AB6" s="35">
        <v>0</v>
      </c>
      <c r="AC6" s="35">
        <v>3570000</v>
      </c>
      <c r="AD6" s="35">
        <v>0</v>
      </c>
      <c r="AE6" s="33">
        <v>0</v>
      </c>
      <c r="AF6" s="2">
        <v>0</v>
      </c>
      <c r="AG6" s="2">
        <v>0</v>
      </c>
      <c r="AH6" s="2">
        <v>0</v>
      </c>
      <c r="AI6" s="28">
        <v>1</v>
      </c>
      <c r="AJ6" s="28">
        <v>1</v>
      </c>
      <c r="AK6" s="2" t="s">
        <v>4</v>
      </c>
      <c r="AL6" s="190" t="s">
        <v>129</v>
      </c>
      <c r="AM6" s="11" t="s">
        <v>130</v>
      </c>
      <c r="AN6" s="2">
        <v>198325</v>
      </c>
      <c r="AO6" s="35">
        <v>10000000</v>
      </c>
      <c r="AP6" s="2">
        <v>746125</v>
      </c>
      <c r="AQ6" s="35">
        <v>3570000</v>
      </c>
      <c r="AR6" s="35">
        <v>0</v>
      </c>
      <c r="AS6" s="35">
        <v>0</v>
      </c>
      <c r="AT6" s="35">
        <v>0</v>
      </c>
      <c r="AU6" s="35">
        <v>0</v>
      </c>
      <c r="AV6" s="2" t="s">
        <v>126</v>
      </c>
      <c r="AW6" s="2" t="s">
        <v>131</v>
      </c>
      <c r="AX6" s="2">
        <v>3102938131</v>
      </c>
      <c r="AY6" s="2" t="s">
        <v>132</v>
      </c>
      <c r="AZ6" s="25" t="s">
        <v>133</v>
      </c>
    </row>
    <row r="7" spans="1:52" ht="83.25" hidden="1" customHeight="1">
      <c r="A7" s="187" t="s">
        <v>176</v>
      </c>
      <c r="B7" s="187" t="s">
        <v>148</v>
      </c>
      <c r="C7" s="4" t="s">
        <v>177</v>
      </c>
      <c r="D7" s="40" t="s">
        <v>178</v>
      </c>
      <c r="E7" s="4" t="s">
        <v>138</v>
      </c>
      <c r="F7" s="4" t="s">
        <v>179</v>
      </c>
      <c r="G7" s="4" t="s">
        <v>153</v>
      </c>
      <c r="H7" s="4" t="s">
        <v>180</v>
      </c>
      <c r="I7" s="4" t="s">
        <v>181</v>
      </c>
      <c r="J7" s="156" t="s">
        <v>182</v>
      </c>
      <c r="K7" s="2" t="s">
        <v>122</v>
      </c>
      <c r="L7" s="2" t="s">
        <v>122</v>
      </c>
      <c r="M7" s="2" t="s">
        <v>183</v>
      </c>
      <c r="N7" s="2" t="s">
        <v>123</v>
      </c>
      <c r="O7" s="2" t="s">
        <v>126</v>
      </c>
      <c r="P7" s="2" t="s">
        <v>184</v>
      </c>
      <c r="Q7" s="227" t="s">
        <v>185</v>
      </c>
      <c r="R7" s="156" t="s">
        <v>182</v>
      </c>
      <c r="S7" s="27">
        <v>45248</v>
      </c>
      <c r="T7" s="27">
        <v>45248</v>
      </c>
      <c r="U7" s="27">
        <v>45961</v>
      </c>
      <c r="V7" s="2" t="s">
        <v>126</v>
      </c>
      <c r="W7" s="27">
        <v>45961</v>
      </c>
      <c r="X7" s="28">
        <v>1</v>
      </c>
      <c r="Y7" s="2" t="s">
        <v>128</v>
      </c>
      <c r="Z7" s="35">
        <v>951228880</v>
      </c>
      <c r="AA7" s="35">
        <v>0</v>
      </c>
      <c r="AB7" s="35">
        <v>144052265</v>
      </c>
      <c r="AC7" s="35">
        <v>0</v>
      </c>
      <c r="AD7" s="35">
        <v>0</v>
      </c>
      <c r="AE7" s="35">
        <f>+Z7-AB7</f>
        <v>807176615</v>
      </c>
      <c r="AF7" s="2">
        <v>0</v>
      </c>
      <c r="AG7" s="2">
        <v>0</v>
      </c>
      <c r="AH7" s="2">
        <v>0</v>
      </c>
      <c r="AI7" s="114">
        <f>+AE7/Z7</f>
        <v>0.84856193075214448</v>
      </c>
      <c r="AJ7" s="28">
        <v>1</v>
      </c>
      <c r="AK7" s="2" t="s">
        <v>4</v>
      </c>
      <c r="AL7" s="190" t="s">
        <v>129</v>
      </c>
      <c r="AM7" s="11" t="s">
        <v>130</v>
      </c>
      <c r="AN7" s="2" t="s">
        <v>186</v>
      </c>
      <c r="AO7" s="35">
        <v>422768391.11000001</v>
      </c>
      <c r="AP7" s="2" t="s">
        <v>186</v>
      </c>
      <c r="AQ7" s="35">
        <v>422768391.11000001</v>
      </c>
      <c r="AR7" s="35">
        <v>0</v>
      </c>
      <c r="AS7" s="35">
        <v>0</v>
      </c>
      <c r="AT7" s="35">
        <v>174224053.88999999</v>
      </c>
      <c r="AU7" s="35">
        <v>0</v>
      </c>
      <c r="AV7" s="2" t="s">
        <v>126</v>
      </c>
      <c r="AW7" s="2" t="s">
        <v>131</v>
      </c>
      <c r="AX7" s="2">
        <v>3102938131</v>
      </c>
      <c r="AY7" s="2" t="s">
        <v>132</v>
      </c>
      <c r="AZ7" s="25" t="s">
        <v>133</v>
      </c>
    </row>
    <row r="8" spans="1:52" ht="125.25" hidden="1" customHeight="1">
      <c r="A8" s="187" t="s">
        <v>176</v>
      </c>
      <c r="B8" s="187" t="s">
        <v>148</v>
      </c>
      <c r="C8" s="4" t="s">
        <v>177</v>
      </c>
      <c r="D8" s="40" t="s">
        <v>178</v>
      </c>
      <c r="E8" s="4" t="s">
        <v>138</v>
      </c>
      <c r="F8" s="4" t="s">
        <v>179</v>
      </c>
      <c r="G8" s="4" t="s">
        <v>153</v>
      </c>
      <c r="H8" s="4" t="s">
        <v>187</v>
      </c>
      <c r="I8" s="4" t="s">
        <v>188</v>
      </c>
      <c r="J8" s="156" t="s">
        <v>182</v>
      </c>
      <c r="K8" s="2" t="s">
        <v>122</v>
      </c>
      <c r="L8" s="2" t="s">
        <v>122</v>
      </c>
      <c r="M8" s="2" t="s">
        <v>183</v>
      </c>
      <c r="N8" s="2" t="s">
        <v>123</v>
      </c>
      <c r="O8" s="2" t="s">
        <v>126</v>
      </c>
      <c r="P8" s="2" t="s">
        <v>184</v>
      </c>
      <c r="Q8" s="25" t="s">
        <v>189</v>
      </c>
      <c r="R8" s="156" t="s">
        <v>182</v>
      </c>
      <c r="S8" s="27">
        <v>45922</v>
      </c>
      <c r="T8" s="27">
        <v>45922</v>
      </c>
      <c r="U8" s="27">
        <v>46203</v>
      </c>
      <c r="V8" s="2" t="s">
        <v>126</v>
      </c>
      <c r="W8" s="27">
        <v>46203</v>
      </c>
      <c r="X8" s="28">
        <v>1</v>
      </c>
      <c r="Y8" s="2" t="s">
        <v>128</v>
      </c>
      <c r="Z8" s="35">
        <v>167515824</v>
      </c>
      <c r="AA8" s="35">
        <v>35128800</v>
      </c>
      <c r="AB8" s="35">
        <v>0</v>
      </c>
      <c r="AC8" s="35">
        <f>+Z8+AA8</f>
        <v>202644624</v>
      </c>
      <c r="AD8" s="35">
        <v>181705146</v>
      </c>
      <c r="AE8" s="33">
        <v>20939478</v>
      </c>
      <c r="AF8" s="2">
        <v>0</v>
      </c>
      <c r="AG8" s="2">
        <v>0</v>
      </c>
      <c r="AH8" s="2">
        <v>0</v>
      </c>
      <c r="AI8" s="114">
        <v>0.125</v>
      </c>
      <c r="AJ8" s="114">
        <v>0.125</v>
      </c>
      <c r="AK8" s="2" t="s">
        <v>2</v>
      </c>
      <c r="AL8" s="190" t="s">
        <v>129</v>
      </c>
      <c r="AM8" s="11" t="s">
        <v>130</v>
      </c>
      <c r="AN8" s="2" t="s">
        <v>190</v>
      </c>
      <c r="AO8" s="35">
        <v>173846862</v>
      </c>
      <c r="AP8" s="2" t="s">
        <v>191</v>
      </c>
      <c r="AQ8" s="35">
        <v>150156580</v>
      </c>
      <c r="AR8" s="35">
        <v>0</v>
      </c>
      <c r="AS8" s="35">
        <v>0</v>
      </c>
      <c r="AT8" s="35">
        <v>0</v>
      </c>
      <c r="AU8" s="35">
        <v>146576346</v>
      </c>
      <c r="AV8" s="2" t="s">
        <v>126</v>
      </c>
      <c r="AW8" s="2" t="s">
        <v>131</v>
      </c>
      <c r="AX8" s="2">
        <v>3102938131</v>
      </c>
      <c r="AY8" s="2" t="s">
        <v>132</v>
      </c>
      <c r="AZ8" s="25" t="s">
        <v>133</v>
      </c>
    </row>
    <row r="9" spans="1:52" ht="75.75" hidden="1">
      <c r="A9" s="210" t="s">
        <v>112</v>
      </c>
      <c r="B9" s="187" t="s">
        <v>148</v>
      </c>
      <c r="C9" s="4" t="s">
        <v>192</v>
      </c>
      <c r="D9" s="40" t="s">
        <v>193</v>
      </c>
      <c r="E9" s="4" t="s">
        <v>138</v>
      </c>
      <c r="F9" s="4" t="s">
        <v>194</v>
      </c>
      <c r="G9" s="4" t="s">
        <v>153</v>
      </c>
      <c r="H9" s="4" t="s">
        <v>195</v>
      </c>
      <c r="I9" s="4" t="s">
        <v>196</v>
      </c>
      <c r="J9" s="156" t="s">
        <v>182</v>
      </c>
      <c r="K9" s="2" t="s">
        <v>122</v>
      </c>
      <c r="L9" s="2" t="s">
        <v>122</v>
      </c>
      <c r="M9" s="2" t="s">
        <v>197</v>
      </c>
      <c r="N9" s="2" t="s">
        <v>123</v>
      </c>
      <c r="O9" s="2" t="s">
        <v>126</v>
      </c>
      <c r="P9" s="131" t="s">
        <v>198</v>
      </c>
      <c r="Q9" s="25" t="s">
        <v>199</v>
      </c>
      <c r="R9" s="156" t="s">
        <v>182</v>
      </c>
      <c r="S9" s="27">
        <v>45854</v>
      </c>
      <c r="T9" s="27">
        <v>45854</v>
      </c>
      <c r="U9" s="27">
        <v>46022</v>
      </c>
      <c r="V9" s="27">
        <v>46022</v>
      </c>
      <c r="W9" s="27">
        <v>46022</v>
      </c>
      <c r="X9" s="28">
        <v>1</v>
      </c>
      <c r="Y9" s="2" t="s">
        <v>128</v>
      </c>
      <c r="Z9" s="35">
        <v>1027056663</v>
      </c>
      <c r="AA9" s="35">
        <v>334849398</v>
      </c>
      <c r="AB9" s="35">
        <v>0</v>
      </c>
      <c r="AC9" s="35">
        <v>0</v>
      </c>
      <c r="AD9" s="35">
        <v>0</v>
      </c>
      <c r="AE9" s="33">
        <v>1361906061.5</v>
      </c>
      <c r="AF9" s="2">
        <v>0</v>
      </c>
      <c r="AG9" s="2">
        <v>0</v>
      </c>
      <c r="AH9" s="2">
        <v>0</v>
      </c>
      <c r="AI9" s="28">
        <v>1</v>
      </c>
      <c r="AJ9" s="28">
        <v>1</v>
      </c>
      <c r="AK9" s="2" t="s">
        <v>4</v>
      </c>
      <c r="AL9" s="190" t="s">
        <v>129</v>
      </c>
      <c r="AM9" s="11" t="s">
        <v>130</v>
      </c>
      <c r="AN9" s="2">
        <v>169125</v>
      </c>
      <c r="AO9" s="35">
        <v>1141000000</v>
      </c>
      <c r="AP9" s="2">
        <v>383325</v>
      </c>
      <c r="AQ9" s="35" t="s">
        <v>200</v>
      </c>
      <c r="AR9" s="35">
        <v>0</v>
      </c>
      <c r="AS9" s="35">
        <v>0</v>
      </c>
      <c r="AT9" s="35">
        <v>0</v>
      </c>
      <c r="AU9" s="35">
        <v>0</v>
      </c>
      <c r="AV9" s="2" t="s">
        <v>126</v>
      </c>
      <c r="AW9" s="2" t="s">
        <v>131</v>
      </c>
      <c r="AX9" s="2">
        <v>3102938131</v>
      </c>
      <c r="AY9" s="2" t="s">
        <v>132</v>
      </c>
      <c r="AZ9" s="25" t="s">
        <v>133</v>
      </c>
    </row>
    <row r="10" spans="1:52" ht="75.75">
      <c r="A10" s="210" t="s">
        <v>112</v>
      </c>
      <c r="B10" s="187" t="s">
        <v>113</v>
      </c>
      <c r="C10" s="4" t="s">
        <v>192</v>
      </c>
      <c r="D10" s="40" t="s">
        <v>193</v>
      </c>
      <c r="E10" s="4" t="s">
        <v>138</v>
      </c>
      <c r="F10" s="4" t="s">
        <v>179</v>
      </c>
      <c r="G10" s="4" t="s">
        <v>118</v>
      </c>
      <c r="H10" s="4" t="s">
        <v>201</v>
      </c>
      <c r="I10" s="4" t="s">
        <v>202</v>
      </c>
      <c r="J10" s="156" t="s">
        <v>182</v>
      </c>
      <c r="K10" s="2" t="s">
        <v>122</v>
      </c>
      <c r="L10" s="2" t="s">
        <v>122</v>
      </c>
      <c r="M10" s="2" t="s">
        <v>122</v>
      </c>
      <c r="N10" s="2" t="s">
        <v>123</v>
      </c>
      <c r="O10" s="2" t="s">
        <v>126</v>
      </c>
      <c r="P10" s="131" t="s">
        <v>203</v>
      </c>
      <c r="Q10" s="25" t="s">
        <v>204</v>
      </c>
      <c r="R10" s="156" t="s">
        <v>182</v>
      </c>
      <c r="S10" s="27">
        <v>45938</v>
      </c>
      <c r="T10" s="27">
        <v>45938</v>
      </c>
      <c r="U10" s="27">
        <v>46022</v>
      </c>
      <c r="V10" s="2" t="s">
        <v>126</v>
      </c>
      <c r="W10" s="27">
        <v>46022</v>
      </c>
      <c r="X10" s="28">
        <v>1</v>
      </c>
      <c r="Y10" s="2" t="s">
        <v>128</v>
      </c>
      <c r="Z10" s="35">
        <v>551155314</v>
      </c>
      <c r="AA10" s="35">
        <v>0</v>
      </c>
      <c r="AB10" s="35">
        <v>0</v>
      </c>
      <c r="AC10" s="35">
        <v>0</v>
      </c>
      <c r="AD10" s="35">
        <v>0</v>
      </c>
      <c r="AE10" s="35">
        <v>551155314</v>
      </c>
      <c r="AF10" s="2">
        <v>0</v>
      </c>
      <c r="AG10" s="2">
        <v>0</v>
      </c>
      <c r="AH10" s="2">
        <v>0</v>
      </c>
      <c r="AI10" s="28">
        <v>1</v>
      </c>
      <c r="AJ10" s="28">
        <v>1</v>
      </c>
      <c r="AK10" s="2" t="s">
        <v>4</v>
      </c>
      <c r="AL10" s="190" t="s">
        <v>129</v>
      </c>
      <c r="AM10" s="11" t="s">
        <v>130</v>
      </c>
      <c r="AN10" s="2">
        <v>188225</v>
      </c>
      <c r="AO10" s="35">
        <v>730000000</v>
      </c>
      <c r="AP10" s="2">
        <v>586425</v>
      </c>
      <c r="AQ10" s="35">
        <v>551155314</v>
      </c>
      <c r="AR10" s="35">
        <v>0</v>
      </c>
      <c r="AS10" s="35">
        <v>0</v>
      </c>
      <c r="AT10" s="35">
        <v>0</v>
      </c>
      <c r="AU10" s="35">
        <v>0</v>
      </c>
      <c r="AV10" s="2" t="s">
        <v>126</v>
      </c>
      <c r="AW10" s="2" t="s">
        <v>131</v>
      </c>
      <c r="AX10" s="2">
        <v>3102938131</v>
      </c>
      <c r="AY10" s="2" t="s">
        <v>132</v>
      </c>
      <c r="AZ10" s="25" t="s">
        <v>133</v>
      </c>
    </row>
    <row r="11" spans="1:52" ht="135.75" hidden="1" customHeight="1">
      <c r="A11" s="210" t="s">
        <v>134</v>
      </c>
      <c r="B11" s="187" t="s">
        <v>205</v>
      </c>
      <c r="C11" s="4" t="s">
        <v>206</v>
      </c>
      <c r="D11" s="40" t="s">
        <v>207</v>
      </c>
      <c r="E11" s="4" t="s">
        <v>138</v>
      </c>
      <c r="F11" s="4" t="s">
        <v>208</v>
      </c>
      <c r="G11" s="4" t="s">
        <v>209</v>
      </c>
      <c r="H11" s="4" t="s">
        <v>210</v>
      </c>
      <c r="I11" s="4" t="s">
        <v>211</v>
      </c>
      <c r="J11" s="2" t="s">
        <v>121</v>
      </c>
      <c r="K11" s="2" t="s">
        <v>122</v>
      </c>
      <c r="L11" s="2" t="s">
        <v>122</v>
      </c>
      <c r="M11" s="2" t="s">
        <v>197</v>
      </c>
      <c r="N11" s="2" t="s">
        <v>123</v>
      </c>
      <c r="O11" s="2" t="s">
        <v>122</v>
      </c>
      <c r="P11" s="2" t="s">
        <v>122</v>
      </c>
      <c r="Q11" s="94" t="s">
        <v>212</v>
      </c>
      <c r="R11" s="2" t="s">
        <v>121</v>
      </c>
      <c r="S11" s="27">
        <v>45932</v>
      </c>
      <c r="T11" s="27">
        <v>45944</v>
      </c>
      <c r="U11" s="27">
        <v>46022</v>
      </c>
      <c r="V11" s="188">
        <v>46127</v>
      </c>
      <c r="W11" s="188">
        <v>46127</v>
      </c>
      <c r="X11" s="28">
        <v>0.8</v>
      </c>
      <c r="Y11" s="2" t="s">
        <v>128</v>
      </c>
      <c r="Z11" s="35">
        <v>2555394540</v>
      </c>
      <c r="AA11" s="35">
        <v>0</v>
      </c>
      <c r="AB11" s="35">
        <v>0</v>
      </c>
      <c r="AC11" s="35">
        <v>2555394540</v>
      </c>
      <c r="AD11" s="35">
        <v>0</v>
      </c>
      <c r="AE11" s="35">
        <v>2045905700</v>
      </c>
      <c r="AF11" s="2">
        <v>0</v>
      </c>
      <c r="AG11" s="2">
        <v>0</v>
      </c>
      <c r="AH11" s="2">
        <v>0</v>
      </c>
      <c r="AI11" s="28">
        <v>0.8</v>
      </c>
      <c r="AJ11" s="28">
        <v>0.92</v>
      </c>
      <c r="AK11" s="2" t="s">
        <v>2</v>
      </c>
      <c r="AL11" s="190" t="s">
        <v>129</v>
      </c>
      <c r="AM11" s="11" t="s">
        <v>130</v>
      </c>
      <c r="AN11" s="2" t="s">
        <v>213</v>
      </c>
      <c r="AO11" s="35">
        <v>2556000000</v>
      </c>
      <c r="AP11" s="2" t="s">
        <v>214</v>
      </c>
      <c r="AQ11" s="35">
        <v>2555394540</v>
      </c>
      <c r="AR11" s="35">
        <v>0</v>
      </c>
      <c r="AS11" s="35">
        <v>2045905696</v>
      </c>
      <c r="AT11" s="35">
        <v>0</v>
      </c>
      <c r="AU11" s="35">
        <v>509488844</v>
      </c>
      <c r="AV11" s="2" t="s">
        <v>126</v>
      </c>
      <c r="AW11" s="2" t="s">
        <v>215</v>
      </c>
      <c r="AX11" s="35">
        <v>1049615021</v>
      </c>
      <c r="AY11" s="2" t="s">
        <v>132</v>
      </c>
      <c r="AZ11" s="94" t="s">
        <v>133</v>
      </c>
    </row>
    <row r="12" spans="1:52" ht="135.75" hidden="1" customHeight="1">
      <c r="A12" s="210" t="s">
        <v>112</v>
      </c>
      <c r="B12" s="187" t="s">
        <v>148</v>
      </c>
      <c r="C12" s="4" t="s">
        <v>216</v>
      </c>
      <c r="D12" s="40" t="s">
        <v>217</v>
      </c>
      <c r="E12" s="4" t="s">
        <v>138</v>
      </c>
      <c r="F12" s="4" t="s">
        <v>218</v>
      </c>
      <c r="G12" s="4" t="s">
        <v>153</v>
      </c>
      <c r="H12" s="4" t="s">
        <v>219</v>
      </c>
      <c r="I12" s="4" t="s">
        <v>220</v>
      </c>
      <c r="J12" s="2" t="s">
        <v>143</v>
      </c>
      <c r="K12" s="2" t="s">
        <v>221</v>
      </c>
      <c r="L12" s="2" t="s">
        <v>222</v>
      </c>
      <c r="M12" s="2" t="s">
        <v>197</v>
      </c>
      <c r="N12" s="2" t="s">
        <v>123</v>
      </c>
      <c r="O12" s="2" t="s">
        <v>122</v>
      </c>
      <c r="P12" s="2" t="s">
        <v>122</v>
      </c>
      <c r="Q12" s="25" t="s">
        <v>223</v>
      </c>
      <c r="R12" s="2" t="s">
        <v>143</v>
      </c>
      <c r="S12" s="27">
        <v>45688</v>
      </c>
      <c r="T12" s="27">
        <v>45689</v>
      </c>
      <c r="U12" s="27">
        <v>46022</v>
      </c>
      <c r="V12" s="27">
        <v>46045</v>
      </c>
      <c r="W12" s="27">
        <v>46045</v>
      </c>
      <c r="X12" s="28">
        <v>1</v>
      </c>
      <c r="Y12" s="2" t="s">
        <v>128</v>
      </c>
      <c r="Z12" s="35">
        <v>2032073702</v>
      </c>
      <c r="AA12" s="35">
        <v>186562533.75</v>
      </c>
      <c r="AB12" s="35">
        <v>0</v>
      </c>
      <c r="AC12" s="35">
        <f>+Z12-AE12+AA12</f>
        <v>584230428.45000005</v>
      </c>
      <c r="AD12" s="35">
        <v>0</v>
      </c>
      <c r="AE12" s="115">
        <v>1634405807.3</v>
      </c>
      <c r="AF12" s="115">
        <v>0</v>
      </c>
      <c r="AG12" s="115">
        <v>0</v>
      </c>
      <c r="AH12" s="115">
        <v>0</v>
      </c>
      <c r="AI12" s="114">
        <f>AE12/Z12</f>
        <v>0.80430439392596398</v>
      </c>
      <c r="AJ12" s="28">
        <v>0.92</v>
      </c>
      <c r="AK12" s="2" t="s">
        <v>2</v>
      </c>
      <c r="AL12" s="190" t="s">
        <v>129</v>
      </c>
      <c r="AM12" s="11" t="s">
        <v>130</v>
      </c>
      <c r="AN12" s="2" t="s">
        <v>224</v>
      </c>
      <c r="AO12" s="35">
        <v>2235948743</v>
      </c>
      <c r="AP12" s="2" t="s">
        <v>225</v>
      </c>
      <c r="AQ12" s="35">
        <v>2218636235.75</v>
      </c>
      <c r="AR12" s="35">
        <v>0</v>
      </c>
      <c r="AS12" s="35">
        <v>0</v>
      </c>
      <c r="AT12" s="35">
        <v>0</v>
      </c>
      <c r="AU12" s="207">
        <v>335098340.83999997</v>
      </c>
      <c r="AV12" s="2" t="s">
        <v>126</v>
      </c>
      <c r="AW12" s="2" t="s">
        <v>131</v>
      </c>
      <c r="AX12" s="2">
        <v>3102938131</v>
      </c>
      <c r="AY12" s="2" t="s">
        <v>132</v>
      </c>
      <c r="AZ12" s="25" t="s">
        <v>133</v>
      </c>
    </row>
    <row r="13" spans="1:52" ht="58.5" customHeight="1">
      <c r="A13" s="210" t="s">
        <v>134</v>
      </c>
      <c r="B13" s="187" t="s">
        <v>113</v>
      </c>
      <c r="C13" s="4" t="s">
        <v>226</v>
      </c>
      <c r="D13" s="40" t="s">
        <v>227</v>
      </c>
      <c r="E13" s="4" t="s">
        <v>228</v>
      </c>
      <c r="F13" s="4" t="s">
        <v>152</v>
      </c>
      <c r="G13" s="4" t="s">
        <v>118</v>
      </c>
      <c r="H13" s="4" t="s">
        <v>229</v>
      </c>
      <c r="I13" s="4" t="s">
        <v>230</v>
      </c>
      <c r="J13" s="2" t="s">
        <v>143</v>
      </c>
      <c r="K13" s="2" t="s">
        <v>122</v>
      </c>
      <c r="L13" s="2" t="s">
        <v>122</v>
      </c>
      <c r="M13" s="2" t="s">
        <v>122</v>
      </c>
      <c r="N13" s="2" t="s">
        <v>123</v>
      </c>
      <c r="O13" s="2" t="s">
        <v>122</v>
      </c>
      <c r="P13" s="2" t="s">
        <v>122</v>
      </c>
      <c r="Q13" s="94" t="s">
        <v>231</v>
      </c>
      <c r="R13" s="2" t="s">
        <v>143</v>
      </c>
      <c r="S13" s="27">
        <v>45930</v>
      </c>
      <c r="T13" s="27">
        <v>45947</v>
      </c>
      <c r="U13" s="27">
        <v>46022</v>
      </c>
      <c r="V13" s="27">
        <v>46022</v>
      </c>
      <c r="W13" s="27">
        <v>46022</v>
      </c>
      <c r="X13" s="28">
        <v>1</v>
      </c>
      <c r="Y13" s="2" t="s">
        <v>128</v>
      </c>
      <c r="Z13" s="35">
        <v>923901537</v>
      </c>
      <c r="AA13" s="35">
        <v>133130897.76000001</v>
      </c>
      <c r="AB13" s="35">
        <v>1.76</v>
      </c>
      <c r="AC13" s="35">
        <v>1057032433</v>
      </c>
      <c r="AD13" s="35" t="s">
        <v>232</v>
      </c>
      <c r="AE13" s="113">
        <v>878726746</v>
      </c>
      <c r="AF13" s="2" t="s">
        <v>232</v>
      </c>
      <c r="AG13" s="2" t="s">
        <v>232</v>
      </c>
      <c r="AH13" s="2" t="s">
        <v>232</v>
      </c>
      <c r="AI13" s="28">
        <v>0.83130000000000004</v>
      </c>
      <c r="AJ13" s="28">
        <v>1</v>
      </c>
      <c r="AK13" s="2" t="s">
        <v>4</v>
      </c>
      <c r="AL13" s="190" t="s">
        <v>129</v>
      </c>
      <c r="AM13" s="11" t="s">
        <v>130</v>
      </c>
      <c r="AN13" s="2" t="s">
        <v>233</v>
      </c>
      <c r="AO13" s="35">
        <v>1068798999</v>
      </c>
      <c r="AP13" s="2" t="s">
        <v>234</v>
      </c>
      <c r="AQ13" s="35">
        <v>923901537</v>
      </c>
      <c r="AR13" s="35">
        <v>0</v>
      </c>
      <c r="AS13" s="35">
        <v>178305687</v>
      </c>
      <c r="AT13" s="35">
        <v>0</v>
      </c>
      <c r="AU13" s="35">
        <v>0</v>
      </c>
      <c r="AV13" s="2" t="s">
        <v>126</v>
      </c>
      <c r="AW13" s="2" t="s">
        <v>235</v>
      </c>
      <c r="AX13" s="2" t="s">
        <v>236</v>
      </c>
      <c r="AY13" s="2" t="s">
        <v>237</v>
      </c>
      <c r="AZ13" s="94" t="s">
        <v>238</v>
      </c>
    </row>
    <row r="14" spans="1:52" ht="125.25" customHeight="1">
      <c r="A14" s="210" t="s">
        <v>112</v>
      </c>
      <c r="B14" s="187" t="s">
        <v>239</v>
      </c>
      <c r="C14" s="4" t="s">
        <v>240</v>
      </c>
      <c r="D14" s="40" t="s">
        <v>241</v>
      </c>
      <c r="E14" s="4" t="s">
        <v>138</v>
      </c>
      <c r="F14" s="4" t="s">
        <v>139</v>
      </c>
      <c r="G14" s="4" t="s">
        <v>118</v>
      </c>
      <c r="H14" s="4" t="s">
        <v>242</v>
      </c>
      <c r="I14" s="4" t="s">
        <v>243</v>
      </c>
      <c r="J14" s="156" t="s">
        <v>182</v>
      </c>
      <c r="K14" s="191" t="s">
        <v>122</v>
      </c>
      <c r="L14" s="191" t="s">
        <v>122</v>
      </c>
      <c r="M14" s="191" t="s">
        <v>122</v>
      </c>
      <c r="N14" s="191" t="s">
        <v>123</v>
      </c>
      <c r="O14" s="2" t="s">
        <v>126</v>
      </c>
      <c r="P14" s="131" t="s">
        <v>244</v>
      </c>
      <c r="Q14" s="94" t="s">
        <v>245</v>
      </c>
      <c r="R14" s="191" t="s">
        <v>182</v>
      </c>
      <c r="S14" s="192">
        <v>46009</v>
      </c>
      <c r="T14" s="192">
        <v>46009</v>
      </c>
      <c r="U14" s="192">
        <v>46011</v>
      </c>
      <c r="V14" s="191" t="s">
        <v>146</v>
      </c>
      <c r="W14" s="191" t="s">
        <v>246</v>
      </c>
      <c r="X14" s="28">
        <v>1</v>
      </c>
      <c r="Y14" s="191" t="s">
        <v>128</v>
      </c>
      <c r="Z14" s="193">
        <v>60900273</v>
      </c>
      <c r="AA14" s="193">
        <v>0</v>
      </c>
      <c r="AB14" s="193">
        <v>0</v>
      </c>
      <c r="AC14" s="193">
        <v>0</v>
      </c>
      <c r="AD14" s="193">
        <v>0</v>
      </c>
      <c r="AE14" s="193">
        <v>60900273</v>
      </c>
      <c r="AF14" s="191">
        <v>0</v>
      </c>
      <c r="AG14" s="191">
        <v>0</v>
      </c>
      <c r="AH14" s="191">
        <v>0</v>
      </c>
      <c r="AI14" s="194">
        <v>1</v>
      </c>
      <c r="AJ14" s="194">
        <v>1</v>
      </c>
      <c r="AK14" s="191" t="s">
        <v>4</v>
      </c>
      <c r="AL14" s="190" t="s">
        <v>129</v>
      </c>
      <c r="AM14" s="11" t="s">
        <v>130</v>
      </c>
      <c r="AN14" s="191">
        <v>203325</v>
      </c>
      <c r="AO14" s="193">
        <v>1420000000</v>
      </c>
      <c r="AP14" s="191">
        <v>751625</v>
      </c>
      <c r="AQ14" s="193">
        <v>60900273</v>
      </c>
      <c r="AR14" s="193">
        <v>0</v>
      </c>
      <c r="AS14" s="193">
        <v>0</v>
      </c>
      <c r="AT14" s="193">
        <v>0</v>
      </c>
      <c r="AU14" s="193">
        <v>0</v>
      </c>
      <c r="AV14" s="2" t="s">
        <v>126</v>
      </c>
      <c r="AW14" s="191" t="s">
        <v>131</v>
      </c>
      <c r="AX14" s="191">
        <v>3102938131</v>
      </c>
      <c r="AY14" s="191" t="s">
        <v>247</v>
      </c>
      <c r="AZ14" s="94" t="s">
        <v>133</v>
      </c>
    </row>
    <row r="15" spans="1:52" ht="78" hidden="1" customHeight="1">
      <c r="A15" s="210" t="s">
        <v>112</v>
      </c>
      <c r="B15" s="187" t="s">
        <v>205</v>
      </c>
      <c r="C15" s="4" t="s">
        <v>248</v>
      </c>
      <c r="D15" s="40" t="s">
        <v>249</v>
      </c>
      <c r="E15" s="4" t="s">
        <v>138</v>
      </c>
      <c r="F15" s="4" t="s">
        <v>250</v>
      </c>
      <c r="G15" s="4" t="s">
        <v>209</v>
      </c>
      <c r="H15" s="4" t="s">
        <v>251</v>
      </c>
      <c r="I15" s="4" t="s">
        <v>252</v>
      </c>
      <c r="J15" s="156" t="s">
        <v>182</v>
      </c>
      <c r="K15" s="2" t="s">
        <v>122</v>
      </c>
      <c r="L15" s="2" t="s">
        <v>122</v>
      </c>
      <c r="M15" s="2" t="s">
        <v>197</v>
      </c>
      <c r="N15" s="2" t="s">
        <v>123</v>
      </c>
      <c r="O15" s="2" t="s">
        <v>126</v>
      </c>
      <c r="P15" s="131" t="s">
        <v>253</v>
      </c>
      <c r="Q15" s="25" t="s">
        <v>254</v>
      </c>
      <c r="R15" s="156" t="s">
        <v>182</v>
      </c>
      <c r="S15" s="27">
        <v>45821</v>
      </c>
      <c r="T15" s="27">
        <v>45821</v>
      </c>
      <c r="U15" s="27">
        <v>46022</v>
      </c>
      <c r="V15" s="2" t="s">
        <v>146</v>
      </c>
      <c r="W15" s="27">
        <v>46022</v>
      </c>
      <c r="X15" s="28">
        <v>1</v>
      </c>
      <c r="Y15" s="2" t="s">
        <v>128</v>
      </c>
      <c r="Z15" s="35">
        <v>101679991</v>
      </c>
      <c r="AA15" s="35">
        <v>0</v>
      </c>
      <c r="AB15" s="35">
        <v>0</v>
      </c>
      <c r="AC15" s="35">
        <v>0</v>
      </c>
      <c r="AD15" s="35">
        <v>0</v>
      </c>
      <c r="AE15" s="113">
        <v>101679991</v>
      </c>
      <c r="AF15" s="2">
        <v>0</v>
      </c>
      <c r="AG15" s="2">
        <v>0</v>
      </c>
      <c r="AH15" s="2">
        <v>0</v>
      </c>
      <c r="AI15" s="28">
        <v>1</v>
      </c>
      <c r="AJ15" s="28">
        <v>1</v>
      </c>
      <c r="AK15" s="2" t="s">
        <v>4</v>
      </c>
      <c r="AL15" s="190" t="s">
        <v>129</v>
      </c>
      <c r="AM15" s="11" t="s">
        <v>130</v>
      </c>
      <c r="AN15" s="2">
        <v>146725</v>
      </c>
      <c r="AO15" s="35">
        <v>101679991</v>
      </c>
      <c r="AP15" s="2">
        <v>322625</v>
      </c>
      <c r="AQ15" s="35">
        <v>101679991</v>
      </c>
      <c r="AR15" s="35">
        <v>0</v>
      </c>
      <c r="AS15" s="35">
        <v>0</v>
      </c>
      <c r="AT15" s="35">
        <v>0</v>
      </c>
      <c r="AU15" s="35">
        <v>0</v>
      </c>
      <c r="AV15" s="2" t="s">
        <v>126</v>
      </c>
      <c r="AW15" s="2" t="s">
        <v>131</v>
      </c>
      <c r="AX15" s="2">
        <v>3102938131</v>
      </c>
      <c r="AY15" s="2" t="s">
        <v>247</v>
      </c>
      <c r="AZ15" s="25" t="s">
        <v>133</v>
      </c>
    </row>
    <row r="16" spans="1:52" ht="91.5" hidden="1">
      <c r="A16" s="210" t="s">
        <v>134</v>
      </c>
      <c r="B16" s="187" t="s">
        <v>148</v>
      </c>
      <c r="C16" s="4" t="s">
        <v>255</v>
      </c>
      <c r="D16" s="40" t="s">
        <v>256</v>
      </c>
      <c r="E16" s="4" t="s">
        <v>257</v>
      </c>
      <c r="F16" s="4" t="s">
        <v>152</v>
      </c>
      <c r="G16" s="4" t="s">
        <v>258</v>
      </c>
      <c r="H16" s="4" t="s">
        <v>259</v>
      </c>
      <c r="I16" s="4" t="s">
        <v>260</v>
      </c>
      <c r="J16" s="2" t="s">
        <v>143</v>
      </c>
      <c r="K16" s="2" t="s">
        <v>122</v>
      </c>
      <c r="L16" s="2" t="s">
        <v>122</v>
      </c>
      <c r="M16" s="2" t="s">
        <v>122</v>
      </c>
      <c r="N16" s="2" t="s">
        <v>123</v>
      </c>
      <c r="O16" s="2" t="s">
        <v>122</v>
      </c>
      <c r="P16" s="2" t="s">
        <v>122</v>
      </c>
      <c r="Q16" s="25" t="s">
        <v>261</v>
      </c>
      <c r="R16" s="2" t="s">
        <v>143</v>
      </c>
      <c r="S16" s="27">
        <v>46002</v>
      </c>
      <c r="T16" s="27">
        <v>46008</v>
      </c>
      <c r="U16" s="27">
        <v>46022</v>
      </c>
      <c r="V16" s="27" t="s">
        <v>126</v>
      </c>
      <c r="W16" s="27">
        <v>46022</v>
      </c>
      <c r="X16" s="28">
        <v>1</v>
      </c>
      <c r="Y16" s="2" t="s">
        <v>128</v>
      </c>
      <c r="Z16" s="35">
        <v>25061340</v>
      </c>
      <c r="AA16" s="35">
        <v>0</v>
      </c>
      <c r="AB16" s="35">
        <v>0</v>
      </c>
      <c r="AC16" s="35">
        <v>0</v>
      </c>
      <c r="AD16" s="35">
        <v>0</v>
      </c>
      <c r="AE16" s="113">
        <v>25061340</v>
      </c>
      <c r="AF16" s="2">
        <v>0</v>
      </c>
      <c r="AG16" s="2">
        <v>0</v>
      </c>
      <c r="AH16" s="2">
        <v>0</v>
      </c>
      <c r="AI16" s="28">
        <v>1</v>
      </c>
      <c r="AJ16" s="28">
        <v>1</v>
      </c>
      <c r="AK16" s="2" t="s">
        <v>4</v>
      </c>
      <c r="AL16" s="190" t="s">
        <v>129</v>
      </c>
      <c r="AM16" s="11" t="s">
        <v>130</v>
      </c>
      <c r="AN16" s="2" t="s">
        <v>262</v>
      </c>
      <c r="AO16" s="35">
        <v>25061340</v>
      </c>
      <c r="AP16" s="2" t="s">
        <v>263</v>
      </c>
      <c r="AQ16" s="35">
        <v>25061340</v>
      </c>
      <c r="AR16" s="35">
        <v>0</v>
      </c>
      <c r="AS16" s="35">
        <v>0</v>
      </c>
      <c r="AT16" s="35">
        <v>0</v>
      </c>
      <c r="AU16" s="35">
        <v>0</v>
      </c>
      <c r="AV16" s="2" t="s">
        <v>126</v>
      </c>
      <c r="AW16" s="2" t="s">
        <v>264</v>
      </c>
      <c r="AX16" s="2" t="s">
        <v>265</v>
      </c>
      <c r="AY16" s="2" t="s">
        <v>266</v>
      </c>
      <c r="AZ16" s="25" t="s">
        <v>267</v>
      </c>
    </row>
    <row r="17" spans="1:52" ht="100.5" hidden="1" customHeight="1">
      <c r="A17" s="210" t="s">
        <v>112</v>
      </c>
      <c r="B17" s="187" t="s">
        <v>268</v>
      </c>
      <c r="C17" s="4" t="s">
        <v>269</v>
      </c>
      <c r="D17" s="40" t="s">
        <v>270</v>
      </c>
      <c r="E17" s="4" t="s">
        <v>138</v>
      </c>
      <c r="F17" s="4" t="s">
        <v>271</v>
      </c>
      <c r="G17" s="4" t="s">
        <v>272</v>
      </c>
      <c r="H17" s="4" t="s">
        <v>273</v>
      </c>
      <c r="I17" s="4" t="s">
        <v>274</v>
      </c>
      <c r="J17" s="156" t="s">
        <v>182</v>
      </c>
      <c r="K17" s="2" t="s">
        <v>122</v>
      </c>
      <c r="L17" s="2" t="s">
        <v>275</v>
      </c>
      <c r="M17" s="2" t="s">
        <v>122</v>
      </c>
      <c r="N17" s="2" t="s">
        <v>123</v>
      </c>
      <c r="O17" s="2" t="s">
        <v>126</v>
      </c>
      <c r="P17" s="131" t="s">
        <v>253</v>
      </c>
      <c r="Q17" s="25" t="s">
        <v>276</v>
      </c>
      <c r="R17" s="156" t="s">
        <v>182</v>
      </c>
      <c r="S17" s="27">
        <v>45911</v>
      </c>
      <c r="T17" s="27">
        <v>45911</v>
      </c>
      <c r="U17" s="27">
        <v>46022</v>
      </c>
      <c r="V17" s="2" t="s">
        <v>126</v>
      </c>
      <c r="W17" s="27">
        <v>46022</v>
      </c>
      <c r="X17" s="28">
        <v>1</v>
      </c>
      <c r="Y17" s="2" t="s">
        <v>128</v>
      </c>
      <c r="Z17" s="35">
        <v>83004756.239999995</v>
      </c>
      <c r="AA17" s="35">
        <v>0</v>
      </c>
      <c r="AB17" s="35">
        <v>0</v>
      </c>
      <c r="AC17" s="35">
        <v>0</v>
      </c>
      <c r="AD17" s="35">
        <v>0</v>
      </c>
      <c r="AE17" s="33">
        <v>83004756.239999995</v>
      </c>
      <c r="AF17" s="2">
        <v>0</v>
      </c>
      <c r="AG17" s="2">
        <v>0</v>
      </c>
      <c r="AH17" s="2">
        <v>0</v>
      </c>
      <c r="AI17" s="28">
        <v>1</v>
      </c>
      <c r="AJ17" s="28">
        <v>1</v>
      </c>
      <c r="AK17" s="2" t="s">
        <v>4</v>
      </c>
      <c r="AL17" s="190" t="s">
        <v>129</v>
      </c>
      <c r="AM17" s="11" t="s">
        <v>130</v>
      </c>
      <c r="AN17" s="2" t="s">
        <v>277</v>
      </c>
      <c r="AO17" s="35">
        <v>1410000000</v>
      </c>
      <c r="AP17" s="2" t="s">
        <v>278</v>
      </c>
      <c r="AQ17" s="35">
        <v>83004756.239999995</v>
      </c>
      <c r="AR17" s="35">
        <v>0</v>
      </c>
      <c r="AS17" s="35">
        <v>0</v>
      </c>
      <c r="AT17" s="35">
        <v>0</v>
      </c>
      <c r="AU17" s="35">
        <v>0</v>
      </c>
      <c r="AV17" s="2" t="s">
        <v>126</v>
      </c>
      <c r="AW17" s="2" t="s">
        <v>131</v>
      </c>
      <c r="AX17" s="2">
        <v>3102938131</v>
      </c>
      <c r="AY17" s="2" t="s">
        <v>247</v>
      </c>
      <c r="AZ17" s="25" t="s">
        <v>133</v>
      </c>
    </row>
    <row r="18" spans="1:52" ht="75.75" hidden="1">
      <c r="A18" s="187" t="s">
        <v>279</v>
      </c>
      <c r="B18" s="187" t="s">
        <v>280</v>
      </c>
      <c r="C18" s="4" t="s">
        <v>281</v>
      </c>
      <c r="D18" s="183" t="s">
        <v>282</v>
      </c>
      <c r="E18" s="4" t="s">
        <v>138</v>
      </c>
      <c r="F18" s="4" t="s">
        <v>283</v>
      </c>
      <c r="G18" s="4" t="s">
        <v>284</v>
      </c>
      <c r="H18" s="4" t="s">
        <v>285</v>
      </c>
      <c r="I18" s="4" t="s">
        <v>286</v>
      </c>
      <c r="J18" s="2" t="s">
        <v>287</v>
      </c>
      <c r="K18" s="2" t="s">
        <v>122</v>
      </c>
      <c r="L18" s="2" t="s">
        <v>122</v>
      </c>
      <c r="M18" s="2" t="s">
        <v>197</v>
      </c>
      <c r="N18" s="2" t="s">
        <v>123</v>
      </c>
      <c r="O18" s="2" t="s">
        <v>288</v>
      </c>
      <c r="P18" s="2"/>
      <c r="Q18" s="25" t="s">
        <v>289</v>
      </c>
      <c r="R18" s="116" t="s">
        <v>287</v>
      </c>
      <c r="S18" s="2"/>
      <c r="T18" s="27">
        <v>45818</v>
      </c>
      <c r="U18" s="27">
        <v>46006</v>
      </c>
      <c r="V18" s="2" t="s">
        <v>290</v>
      </c>
      <c r="W18" s="27">
        <v>46006</v>
      </c>
      <c r="X18" s="28">
        <v>1</v>
      </c>
      <c r="Y18" s="2" t="s">
        <v>128</v>
      </c>
      <c r="Z18" s="35" t="s">
        <v>291</v>
      </c>
      <c r="AA18" s="35" t="s">
        <v>292</v>
      </c>
      <c r="AB18" s="35"/>
      <c r="AC18" s="35" t="s">
        <v>293</v>
      </c>
      <c r="AD18" s="35">
        <v>0</v>
      </c>
      <c r="AE18" s="2" t="s">
        <v>294</v>
      </c>
      <c r="AF18" s="2">
        <v>0</v>
      </c>
      <c r="AG18" s="2">
        <v>0</v>
      </c>
      <c r="AH18" s="2">
        <v>0</v>
      </c>
      <c r="AI18" s="28">
        <v>1</v>
      </c>
      <c r="AJ18" s="28">
        <v>1</v>
      </c>
      <c r="AK18" s="2" t="s">
        <v>4</v>
      </c>
      <c r="AL18" s="190" t="s">
        <v>129</v>
      </c>
      <c r="AM18" s="11" t="s">
        <v>130</v>
      </c>
      <c r="AN18" s="2">
        <v>148325</v>
      </c>
      <c r="AO18" s="205">
        <v>119999870.59999999</v>
      </c>
      <c r="AP18" s="2">
        <v>317425</v>
      </c>
      <c r="AQ18" s="205">
        <v>119999870.59999999</v>
      </c>
      <c r="AR18" s="35">
        <v>0</v>
      </c>
      <c r="AS18" s="35">
        <v>0</v>
      </c>
      <c r="AT18" s="35">
        <v>0</v>
      </c>
      <c r="AU18" s="35">
        <v>0</v>
      </c>
      <c r="AV18" s="2" t="s">
        <v>126</v>
      </c>
      <c r="AW18" s="2" t="s">
        <v>131</v>
      </c>
      <c r="AX18" s="2">
        <v>3102938131</v>
      </c>
      <c r="AY18" s="2" t="s">
        <v>247</v>
      </c>
      <c r="AZ18" s="25" t="s">
        <v>133</v>
      </c>
    </row>
    <row r="19" spans="1:52" ht="81" hidden="1">
      <c r="A19" s="187" t="s">
        <v>295</v>
      </c>
      <c r="B19" s="187" t="s">
        <v>135</v>
      </c>
      <c r="C19" s="4" t="s">
        <v>296</v>
      </c>
      <c r="D19" s="40" t="s">
        <v>297</v>
      </c>
      <c r="E19" s="4" t="s">
        <v>138</v>
      </c>
      <c r="F19" s="4" t="s">
        <v>298</v>
      </c>
      <c r="G19" s="4" t="s">
        <v>140</v>
      </c>
      <c r="H19" s="4" t="s">
        <v>299</v>
      </c>
      <c r="I19" s="4" t="s">
        <v>300</v>
      </c>
      <c r="J19" s="2" t="s">
        <v>301</v>
      </c>
      <c r="K19" s="2" t="s">
        <v>122</v>
      </c>
      <c r="L19" s="2" t="s">
        <v>122</v>
      </c>
      <c r="M19" s="2" t="s">
        <v>197</v>
      </c>
      <c r="N19" s="2" t="s">
        <v>123</v>
      </c>
      <c r="O19" s="2" t="s">
        <v>122</v>
      </c>
      <c r="P19" s="2" t="s">
        <v>122</v>
      </c>
      <c r="Q19" s="25" t="s">
        <v>302</v>
      </c>
      <c r="R19" s="2" t="s">
        <v>303</v>
      </c>
      <c r="S19" s="27">
        <v>45603</v>
      </c>
      <c r="T19" s="27">
        <v>45609</v>
      </c>
      <c r="U19" s="27">
        <v>45642</v>
      </c>
      <c r="V19" s="27">
        <v>45754</v>
      </c>
      <c r="W19" s="27">
        <v>45754</v>
      </c>
      <c r="X19" s="28">
        <v>1</v>
      </c>
      <c r="Y19" s="2" t="s">
        <v>128</v>
      </c>
      <c r="Z19" s="35">
        <v>3194099510</v>
      </c>
      <c r="AA19" s="35">
        <v>0</v>
      </c>
      <c r="AB19" s="35">
        <v>0</v>
      </c>
      <c r="AC19" s="35">
        <v>0</v>
      </c>
      <c r="AD19" s="35">
        <v>0</v>
      </c>
      <c r="AE19" s="33">
        <v>3194099510</v>
      </c>
      <c r="AF19" s="2">
        <v>0</v>
      </c>
      <c r="AG19" s="2">
        <v>0</v>
      </c>
      <c r="AH19" s="2">
        <v>0</v>
      </c>
      <c r="AI19" s="28">
        <v>1</v>
      </c>
      <c r="AJ19" s="28">
        <v>1</v>
      </c>
      <c r="AK19" s="2" t="s">
        <v>4</v>
      </c>
      <c r="AL19" s="190" t="s">
        <v>129</v>
      </c>
      <c r="AM19" s="11" t="s">
        <v>130</v>
      </c>
      <c r="AN19" s="2" t="s">
        <v>304</v>
      </c>
      <c r="AO19" s="35" t="s">
        <v>305</v>
      </c>
      <c r="AP19" s="2" t="s">
        <v>306</v>
      </c>
      <c r="AQ19" s="35" t="s">
        <v>307</v>
      </c>
      <c r="AR19" s="35">
        <v>494714300</v>
      </c>
      <c r="AS19" s="35">
        <v>0</v>
      </c>
      <c r="AT19" s="35">
        <v>2699385210</v>
      </c>
      <c r="AU19" s="35">
        <v>0</v>
      </c>
      <c r="AV19" s="2" t="s">
        <v>126</v>
      </c>
      <c r="AW19" s="2" t="s">
        <v>131</v>
      </c>
      <c r="AX19" s="2">
        <v>3102938131</v>
      </c>
      <c r="AY19" s="2" t="s">
        <v>132</v>
      </c>
      <c r="AZ19" s="117" t="s">
        <v>133</v>
      </c>
    </row>
    <row r="20" spans="1:52" ht="96" hidden="1" customHeight="1">
      <c r="A20" s="210" t="s">
        <v>134</v>
      </c>
      <c r="B20" s="187" t="s">
        <v>135</v>
      </c>
      <c r="C20" s="4" t="s">
        <v>296</v>
      </c>
      <c r="D20" s="40" t="s">
        <v>297</v>
      </c>
      <c r="E20" s="4" t="s">
        <v>138</v>
      </c>
      <c r="F20" s="4" t="s">
        <v>308</v>
      </c>
      <c r="G20" s="4" t="s">
        <v>140</v>
      </c>
      <c r="H20" s="4" t="s">
        <v>309</v>
      </c>
      <c r="I20" s="4" t="s">
        <v>310</v>
      </c>
      <c r="J20" s="2" t="s">
        <v>311</v>
      </c>
      <c r="K20" s="2" t="s">
        <v>122</v>
      </c>
      <c r="L20" s="2" t="s">
        <v>122</v>
      </c>
      <c r="M20" s="25" t="s">
        <v>312</v>
      </c>
      <c r="N20" s="2" t="s">
        <v>123</v>
      </c>
      <c r="O20" s="2" t="s">
        <v>122</v>
      </c>
      <c r="P20" s="2" t="s">
        <v>122</v>
      </c>
      <c r="Q20" s="25" t="s">
        <v>313</v>
      </c>
      <c r="R20" s="2" t="s">
        <v>303</v>
      </c>
      <c r="S20" s="27">
        <v>46003</v>
      </c>
      <c r="T20" s="27">
        <v>46007</v>
      </c>
      <c r="U20" s="27">
        <v>46022</v>
      </c>
      <c r="V20" s="2" t="s">
        <v>126</v>
      </c>
      <c r="W20" s="27">
        <v>46022</v>
      </c>
      <c r="X20" s="28">
        <v>1</v>
      </c>
      <c r="Y20" s="2" t="s">
        <v>128</v>
      </c>
      <c r="Z20" s="35">
        <v>512631355.58999997</v>
      </c>
      <c r="AA20" s="35">
        <v>0</v>
      </c>
      <c r="AB20" s="35">
        <v>0</v>
      </c>
      <c r="AC20" s="35">
        <v>512631355.58999997</v>
      </c>
      <c r="AD20" s="35">
        <v>0</v>
      </c>
      <c r="AE20" s="35">
        <v>0</v>
      </c>
      <c r="AF20" s="2">
        <v>0</v>
      </c>
      <c r="AG20" s="2">
        <v>0</v>
      </c>
      <c r="AH20" s="2">
        <v>0</v>
      </c>
      <c r="AI20" s="28">
        <v>1</v>
      </c>
      <c r="AJ20" s="28">
        <v>1</v>
      </c>
      <c r="AK20" s="2" t="s">
        <v>4</v>
      </c>
      <c r="AL20" s="190" t="s">
        <v>129</v>
      </c>
      <c r="AM20" s="11" t="s">
        <v>130</v>
      </c>
      <c r="AN20" s="2">
        <v>202825</v>
      </c>
      <c r="AO20" s="35">
        <v>534461133</v>
      </c>
      <c r="AP20" s="2" t="s">
        <v>314</v>
      </c>
      <c r="AQ20" s="35">
        <v>512631355.58999997</v>
      </c>
      <c r="AR20" s="35">
        <v>0</v>
      </c>
      <c r="AS20" s="35">
        <v>512631355.58999997</v>
      </c>
      <c r="AT20" s="35">
        <v>0</v>
      </c>
      <c r="AU20" s="35">
        <v>0</v>
      </c>
      <c r="AV20" s="2" t="s">
        <v>126</v>
      </c>
      <c r="AW20" s="2" t="s">
        <v>131</v>
      </c>
      <c r="AX20" s="2">
        <v>3102938131</v>
      </c>
      <c r="AY20" s="2" t="s">
        <v>132</v>
      </c>
      <c r="AZ20" s="25" t="s">
        <v>133</v>
      </c>
    </row>
    <row r="21" spans="1:52" ht="58.5" hidden="1" customHeight="1">
      <c r="A21" s="210" t="s">
        <v>112</v>
      </c>
      <c r="B21" s="187" t="s">
        <v>148</v>
      </c>
      <c r="C21" s="4" t="s">
        <v>315</v>
      </c>
      <c r="D21" s="40" t="s">
        <v>316</v>
      </c>
      <c r="E21" s="4" t="s">
        <v>138</v>
      </c>
      <c r="F21" s="4" t="s">
        <v>317</v>
      </c>
      <c r="G21" s="4" t="s">
        <v>318</v>
      </c>
      <c r="H21" s="4" t="s">
        <v>319</v>
      </c>
      <c r="I21" s="4" t="s">
        <v>320</v>
      </c>
      <c r="J21" s="156" t="s">
        <v>182</v>
      </c>
      <c r="K21" s="2" t="s">
        <v>122</v>
      </c>
      <c r="L21" s="2" t="s">
        <v>122</v>
      </c>
      <c r="M21" s="2" t="s">
        <v>321</v>
      </c>
      <c r="N21" s="2" t="s">
        <v>123</v>
      </c>
      <c r="O21" s="2" t="s">
        <v>126</v>
      </c>
      <c r="P21" s="131" t="s">
        <v>203</v>
      </c>
      <c r="Q21" s="25" t="s">
        <v>322</v>
      </c>
      <c r="R21" s="156" t="s">
        <v>182</v>
      </c>
      <c r="S21" s="27">
        <v>45827</v>
      </c>
      <c r="T21" s="27">
        <v>45827</v>
      </c>
      <c r="U21" s="27">
        <v>46022</v>
      </c>
      <c r="V21" s="27">
        <v>46022</v>
      </c>
      <c r="W21" s="27">
        <v>46022</v>
      </c>
      <c r="X21" s="28">
        <v>1</v>
      </c>
      <c r="Y21" s="2" t="s">
        <v>128</v>
      </c>
      <c r="Z21" s="35" t="s">
        <v>323</v>
      </c>
      <c r="AA21" s="35" t="s">
        <v>324</v>
      </c>
      <c r="AB21" s="35">
        <v>0</v>
      </c>
      <c r="AC21" s="35">
        <v>0</v>
      </c>
      <c r="AD21" s="35">
        <v>0</v>
      </c>
      <c r="AE21" s="2" t="s">
        <v>325</v>
      </c>
      <c r="AF21" s="2">
        <v>0</v>
      </c>
      <c r="AG21" s="2">
        <v>0</v>
      </c>
      <c r="AH21" s="2">
        <v>0</v>
      </c>
      <c r="AI21" s="28">
        <v>1</v>
      </c>
      <c r="AJ21" s="28">
        <v>1</v>
      </c>
      <c r="AK21" s="2" t="s">
        <v>4</v>
      </c>
      <c r="AL21" s="190" t="s">
        <v>129</v>
      </c>
      <c r="AM21" s="11" t="s">
        <v>130</v>
      </c>
      <c r="AN21" s="2">
        <v>147425</v>
      </c>
      <c r="AO21" s="35">
        <v>1320782088</v>
      </c>
      <c r="AP21" s="2">
        <v>331925</v>
      </c>
      <c r="AQ21" s="35">
        <v>697064447.29999995</v>
      </c>
      <c r="AR21" s="35">
        <v>0</v>
      </c>
      <c r="AS21" s="35">
        <v>0</v>
      </c>
      <c r="AT21" s="35">
        <v>0</v>
      </c>
      <c r="AU21" s="35">
        <v>0</v>
      </c>
      <c r="AV21" s="2" t="s">
        <v>126</v>
      </c>
      <c r="AW21" s="2" t="s">
        <v>131</v>
      </c>
      <c r="AX21" s="2">
        <v>3102938131</v>
      </c>
      <c r="AY21" s="2" t="s">
        <v>247</v>
      </c>
      <c r="AZ21" s="25" t="s">
        <v>133</v>
      </c>
    </row>
    <row r="22" spans="1:52" ht="133.5" hidden="1" customHeight="1">
      <c r="A22" s="210" t="s">
        <v>134</v>
      </c>
      <c r="B22" s="187" t="s">
        <v>148</v>
      </c>
      <c r="C22" s="4" t="s">
        <v>326</v>
      </c>
      <c r="D22" s="40" t="s">
        <v>327</v>
      </c>
      <c r="E22" s="4" t="s">
        <v>138</v>
      </c>
      <c r="F22" s="4" t="s">
        <v>218</v>
      </c>
      <c r="G22" s="4" t="s">
        <v>153</v>
      </c>
      <c r="H22" s="4" t="s">
        <v>328</v>
      </c>
      <c r="I22" s="4" t="s">
        <v>329</v>
      </c>
      <c r="J22" s="2" t="s">
        <v>330</v>
      </c>
      <c r="K22" s="2" t="s">
        <v>122</v>
      </c>
      <c r="L22" s="2" t="s">
        <v>122</v>
      </c>
      <c r="M22" s="2" t="s">
        <v>321</v>
      </c>
      <c r="N22" s="2" t="s">
        <v>123</v>
      </c>
      <c r="O22" s="2" t="s">
        <v>122</v>
      </c>
      <c r="P22" s="2" t="s">
        <v>122</v>
      </c>
      <c r="Q22" s="94" t="s">
        <v>331</v>
      </c>
      <c r="R22" s="2" t="s">
        <v>174</v>
      </c>
      <c r="S22" s="27">
        <v>45919</v>
      </c>
      <c r="T22" s="27">
        <v>45925</v>
      </c>
      <c r="U22" s="27">
        <v>45985</v>
      </c>
      <c r="V22" s="27">
        <v>45985</v>
      </c>
      <c r="W22" s="27">
        <v>45985</v>
      </c>
      <c r="X22" s="28">
        <v>1</v>
      </c>
      <c r="Y22" s="2" t="s">
        <v>128</v>
      </c>
      <c r="Z22" s="35">
        <v>34442260</v>
      </c>
      <c r="AA22" s="35">
        <v>17116400</v>
      </c>
      <c r="AB22" s="35">
        <v>0</v>
      </c>
      <c r="AC22" s="35">
        <v>0</v>
      </c>
      <c r="AD22" s="35">
        <v>0</v>
      </c>
      <c r="AE22" s="35">
        <v>51558660</v>
      </c>
      <c r="AF22" s="2">
        <v>0</v>
      </c>
      <c r="AG22" s="2">
        <v>0</v>
      </c>
      <c r="AH22" s="2">
        <v>0</v>
      </c>
      <c r="AI22" s="28">
        <v>1</v>
      </c>
      <c r="AJ22" s="28">
        <v>1</v>
      </c>
      <c r="AK22" s="2" t="s">
        <v>4</v>
      </c>
      <c r="AL22" s="190" t="s">
        <v>129</v>
      </c>
      <c r="AM22" s="11" t="s">
        <v>130</v>
      </c>
      <c r="AN22" s="2" t="s">
        <v>332</v>
      </c>
      <c r="AO22" s="35">
        <v>64057500</v>
      </c>
      <c r="AP22" s="2" t="s">
        <v>333</v>
      </c>
      <c r="AQ22" s="35">
        <v>51558660</v>
      </c>
      <c r="AR22" s="35">
        <v>0</v>
      </c>
      <c r="AS22" s="35">
        <v>0</v>
      </c>
      <c r="AT22" s="35">
        <v>0</v>
      </c>
      <c r="AU22" s="35">
        <v>0</v>
      </c>
      <c r="AV22" s="2" t="s">
        <v>126</v>
      </c>
      <c r="AW22" s="2" t="s">
        <v>131</v>
      </c>
      <c r="AX22" s="2">
        <v>3102938131</v>
      </c>
      <c r="AY22" s="2" t="s">
        <v>132</v>
      </c>
      <c r="AZ22" s="94" t="s">
        <v>133</v>
      </c>
    </row>
    <row r="23" spans="1:52" ht="75.75" hidden="1">
      <c r="A23" s="210" t="s">
        <v>112</v>
      </c>
      <c r="B23" s="187" t="s">
        <v>205</v>
      </c>
      <c r="C23" s="4" t="s">
        <v>334</v>
      </c>
      <c r="D23" s="40" t="s">
        <v>335</v>
      </c>
      <c r="E23" s="4" t="s">
        <v>138</v>
      </c>
      <c r="F23" s="189" t="s">
        <v>166</v>
      </c>
      <c r="G23" s="4" t="s">
        <v>209</v>
      </c>
      <c r="H23" s="4" t="s">
        <v>336</v>
      </c>
      <c r="I23" s="4" t="s">
        <v>337</v>
      </c>
      <c r="J23" s="2" t="s">
        <v>338</v>
      </c>
      <c r="K23" s="2" t="s">
        <v>122</v>
      </c>
      <c r="L23" s="2" t="s">
        <v>122</v>
      </c>
      <c r="M23" s="2" t="s">
        <v>122</v>
      </c>
      <c r="N23" s="2" t="s">
        <v>123</v>
      </c>
      <c r="O23" s="2" t="s">
        <v>122</v>
      </c>
      <c r="P23" s="2" t="s">
        <v>339</v>
      </c>
      <c r="Q23" s="25" t="s">
        <v>340</v>
      </c>
      <c r="R23" s="2" t="s">
        <v>303</v>
      </c>
      <c r="S23" s="27">
        <v>46010</v>
      </c>
      <c r="T23" s="27">
        <v>46014</v>
      </c>
      <c r="U23" s="27">
        <v>46022</v>
      </c>
      <c r="V23" s="2" t="s">
        <v>126</v>
      </c>
      <c r="W23" s="27">
        <v>46022</v>
      </c>
      <c r="X23" s="28">
        <v>1</v>
      </c>
      <c r="Y23" s="2" t="s">
        <v>128</v>
      </c>
      <c r="Z23" s="35" t="s">
        <v>341</v>
      </c>
      <c r="AA23" s="35">
        <v>0</v>
      </c>
      <c r="AB23" s="35">
        <v>0</v>
      </c>
      <c r="AC23" s="35">
        <v>0</v>
      </c>
      <c r="AD23" s="35">
        <v>0</v>
      </c>
      <c r="AE23" s="2">
        <v>0</v>
      </c>
      <c r="AF23" s="2">
        <v>0</v>
      </c>
      <c r="AG23" s="2">
        <v>0</v>
      </c>
      <c r="AH23" s="2">
        <v>0</v>
      </c>
      <c r="AI23" s="28">
        <v>1</v>
      </c>
      <c r="AJ23" s="28">
        <v>1</v>
      </c>
      <c r="AK23" s="2" t="s">
        <v>4</v>
      </c>
      <c r="AL23" s="190" t="s">
        <v>129</v>
      </c>
      <c r="AM23" s="11" t="s">
        <v>130</v>
      </c>
      <c r="AN23" s="2">
        <v>199925</v>
      </c>
      <c r="AO23" s="35">
        <v>359275631</v>
      </c>
      <c r="AP23" s="2">
        <v>753225</v>
      </c>
      <c r="AQ23" s="35">
        <v>351427900</v>
      </c>
      <c r="AR23" s="35">
        <v>0</v>
      </c>
      <c r="AS23" s="35">
        <v>351427900</v>
      </c>
      <c r="AT23" s="35">
        <v>0</v>
      </c>
      <c r="AU23" s="35">
        <v>0</v>
      </c>
      <c r="AV23" s="2" t="s">
        <v>126</v>
      </c>
      <c r="AW23" s="2" t="s">
        <v>131</v>
      </c>
      <c r="AX23" s="2">
        <v>3102938131</v>
      </c>
      <c r="AY23" s="2" t="s">
        <v>247</v>
      </c>
      <c r="AZ23" s="25" t="s">
        <v>133</v>
      </c>
    </row>
    <row r="24" spans="1:52" ht="76.5" hidden="1">
      <c r="A24" s="210" t="s">
        <v>112</v>
      </c>
      <c r="B24" s="187" t="s">
        <v>268</v>
      </c>
      <c r="C24" s="4" t="s">
        <v>342</v>
      </c>
      <c r="D24" s="40" t="s">
        <v>343</v>
      </c>
      <c r="E24" s="4" t="s">
        <v>138</v>
      </c>
      <c r="F24" s="4" t="s">
        <v>344</v>
      </c>
      <c r="G24" s="187" t="s">
        <v>268</v>
      </c>
      <c r="H24" s="4" t="s">
        <v>345</v>
      </c>
      <c r="I24" s="4" t="s">
        <v>346</v>
      </c>
      <c r="J24" s="156" t="s">
        <v>182</v>
      </c>
      <c r="K24" s="2" t="s">
        <v>347</v>
      </c>
      <c r="L24" s="2" t="s">
        <v>347</v>
      </c>
      <c r="M24" s="2" t="s">
        <v>347</v>
      </c>
      <c r="N24" s="2" t="s">
        <v>123</v>
      </c>
      <c r="O24" s="2" t="s">
        <v>126</v>
      </c>
      <c r="P24" s="131" t="s">
        <v>348</v>
      </c>
      <c r="Q24" s="25" t="s">
        <v>349</v>
      </c>
      <c r="R24" s="156" t="s">
        <v>182</v>
      </c>
      <c r="S24" s="27">
        <v>45643</v>
      </c>
      <c r="T24" s="27">
        <v>45643</v>
      </c>
      <c r="U24" s="27">
        <v>45657</v>
      </c>
      <c r="V24" s="27">
        <v>45832</v>
      </c>
      <c r="W24" s="27">
        <v>45832</v>
      </c>
      <c r="X24" s="28">
        <v>1</v>
      </c>
      <c r="Y24" s="2" t="s">
        <v>128</v>
      </c>
      <c r="Z24" s="35">
        <v>316343005</v>
      </c>
      <c r="AA24" s="35">
        <v>156864300</v>
      </c>
      <c r="AB24" s="35">
        <v>0</v>
      </c>
      <c r="AC24" s="35">
        <v>0</v>
      </c>
      <c r="AD24" s="35">
        <v>0</v>
      </c>
      <c r="AE24" s="35">
        <v>473207305</v>
      </c>
      <c r="AF24" s="2">
        <v>0</v>
      </c>
      <c r="AG24" s="2">
        <v>0</v>
      </c>
      <c r="AH24" s="2">
        <v>0</v>
      </c>
      <c r="AI24" s="28">
        <v>1</v>
      </c>
      <c r="AJ24" s="28">
        <v>1</v>
      </c>
      <c r="AK24" s="2" t="s">
        <v>4</v>
      </c>
      <c r="AL24" s="190" t="s">
        <v>129</v>
      </c>
      <c r="AM24" s="11" t="s">
        <v>130</v>
      </c>
      <c r="AN24" s="2" t="s">
        <v>350</v>
      </c>
      <c r="AO24" s="35" t="s">
        <v>351</v>
      </c>
      <c r="AP24" s="2" t="s">
        <v>352</v>
      </c>
      <c r="AQ24" s="35" t="s">
        <v>353</v>
      </c>
      <c r="AR24" s="35">
        <v>0</v>
      </c>
      <c r="AS24" s="35">
        <v>0</v>
      </c>
      <c r="AT24" s="35">
        <v>316343005</v>
      </c>
      <c r="AU24" s="35">
        <v>0</v>
      </c>
      <c r="AV24" s="2" t="s">
        <v>126</v>
      </c>
      <c r="AW24" s="2" t="s">
        <v>131</v>
      </c>
      <c r="AX24" s="2">
        <v>3102938131</v>
      </c>
      <c r="AY24" s="2" t="s">
        <v>247</v>
      </c>
      <c r="AZ24" s="25" t="s">
        <v>133</v>
      </c>
    </row>
    <row r="25" spans="1:52" ht="75.75" hidden="1">
      <c r="A25" s="210" t="s">
        <v>112</v>
      </c>
      <c r="B25" s="187" t="s">
        <v>268</v>
      </c>
      <c r="C25" s="4" t="s">
        <v>342</v>
      </c>
      <c r="D25" s="40" t="s">
        <v>343</v>
      </c>
      <c r="E25" s="4" t="s">
        <v>138</v>
      </c>
      <c r="F25" s="4" t="s">
        <v>354</v>
      </c>
      <c r="G25" s="187" t="s">
        <v>268</v>
      </c>
      <c r="H25" s="4" t="s">
        <v>355</v>
      </c>
      <c r="I25" s="4" t="s">
        <v>356</v>
      </c>
      <c r="J25" s="156" t="s">
        <v>182</v>
      </c>
      <c r="K25" s="2" t="s">
        <v>347</v>
      </c>
      <c r="L25" s="2" t="s">
        <v>347</v>
      </c>
      <c r="M25" s="2" t="s">
        <v>347</v>
      </c>
      <c r="N25" s="2" t="s">
        <v>123</v>
      </c>
      <c r="O25" s="2" t="s">
        <v>126</v>
      </c>
      <c r="P25" s="131" t="s">
        <v>253</v>
      </c>
      <c r="Q25" s="25" t="s">
        <v>357</v>
      </c>
      <c r="R25" s="156" t="s">
        <v>182</v>
      </c>
      <c r="S25" s="27">
        <v>45643</v>
      </c>
      <c r="T25" s="27">
        <v>45643</v>
      </c>
      <c r="U25" s="27">
        <v>45657</v>
      </c>
      <c r="V25" s="27">
        <v>45787</v>
      </c>
      <c r="W25" s="27">
        <v>45787</v>
      </c>
      <c r="X25" s="28">
        <v>1</v>
      </c>
      <c r="Y25" s="2" t="s">
        <v>128</v>
      </c>
      <c r="Z25" s="35">
        <v>454056310.30000001</v>
      </c>
      <c r="AA25" s="35">
        <v>226827845.75999999</v>
      </c>
      <c r="AB25" s="35">
        <v>0</v>
      </c>
      <c r="AC25" s="35">
        <v>0</v>
      </c>
      <c r="AD25" s="35">
        <v>0</v>
      </c>
      <c r="AE25" s="33">
        <v>680884156.05999994</v>
      </c>
      <c r="AF25" s="2">
        <v>0</v>
      </c>
      <c r="AG25" s="2">
        <v>0</v>
      </c>
      <c r="AH25" s="2">
        <v>0</v>
      </c>
      <c r="AI25" s="28">
        <v>1</v>
      </c>
      <c r="AJ25" s="28">
        <v>1</v>
      </c>
      <c r="AK25" s="2" t="s">
        <v>4</v>
      </c>
      <c r="AL25" s="190" t="s">
        <v>129</v>
      </c>
      <c r="AM25" s="11" t="s">
        <v>130</v>
      </c>
      <c r="AN25" s="2" t="s">
        <v>358</v>
      </c>
      <c r="AO25" s="35" t="s">
        <v>359</v>
      </c>
      <c r="AP25" s="2" t="s">
        <v>360</v>
      </c>
      <c r="AQ25" s="35" t="s">
        <v>361</v>
      </c>
      <c r="AR25" s="35">
        <v>0</v>
      </c>
      <c r="AS25" s="35">
        <v>0</v>
      </c>
      <c r="AT25" s="35">
        <v>454056310.30000001</v>
      </c>
      <c r="AU25" s="35">
        <v>0</v>
      </c>
      <c r="AV25" s="2" t="s">
        <v>126</v>
      </c>
      <c r="AW25" s="2" t="s">
        <v>131</v>
      </c>
      <c r="AX25" s="2">
        <v>3102938131</v>
      </c>
      <c r="AY25" s="2" t="s">
        <v>247</v>
      </c>
      <c r="AZ25" s="25" t="s">
        <v>133</v>
      </c>
    </row>
    <row r="26" spans="1:52" ht="75.75">
      <c r="A26" s="210" t="s">
        <v>112</v>
      </c>
      <c r="B26" s="187" t="s">
        <v>113</v>
      </c>
      <c r="C26" s="4" t="s">
        <v>362</v>
      </c>
      <c r="D26" s="40" t="s">
        <v>363</v>
      </c>
      <c r="E26" s="4" t="s">
        <v>138</v>
      </c>
      <c r="F26" s="4" t="s">
        <v>364</v>
      </c>
      <c r="G26" s="4" t="s">
        <v>118</v>
      </c>
      <c r="H26" s="4" t="s">
        <v>365</v>
      </c>
      <c r="I26" s="4" t="s">
        <v>366</v>
      </c>
      <c r="J26" s="2" t="s">
        <v>143</v>
      </c>
      <c r="K26" s="2" t="s">
        <v>347</v>
      </c>
      <c r="L26" s="2" t="s">
        <v>347</v>
      </c>
      <c r="M26" s="2" t="s">
        <v>347</v>
      </c>
      <c r="N26" s="2" t="s">
        <v>123</v>
      </c>
      <c r="O26" s="2" t="s">
        <v>122</v>
      </c>
      <c r="P26" s="2" t="s">
        <v>122</v>
      </c>
      <c r="Q26" s="25" t="s">
        <v>367</v>
      </c>
      <c r="R26" s="2" t="s">
        <v>143</v>
      </c>
      <c r="S26" s="27">
        <v>45989</v>
      </c>
      <c r="T26" s="27">
        <v>45993</v>
      </c>
      <c r="U26" s="27">
        <v>46022</v>
      </c>
      <c r="V26" s="27" t="s">
        <v>126</v>
      </c>
      <c r="W26" s="27">
        <v>46022</v>
      </c>
      <c r="X26" s="28">
        <v>1</v>
      </c>
      <c r="Y26" s="2" t="s">
        <v>128</v>
      </c>
      <c r="Z26" s="35">
        <v>395312298</v>
      </c>
      <c r="AA26" s="35">
        <v>0</v>
      </c>
      <c r="AB26" s="35">
        <v>0</v>
      </c>
      <c r="AC26" s="35">
        <v>0</v>
      </c>
      <c r="AD26" s="35">
        <v>0</v>
      </c>
      <c r="AE26" s="33">
        <v>395312298</v>
      </c>
      <c r="AF26" s="2">
        <v>0</v>
      </c>
      <c r="AG26" s="2">
        <v>0</v>
      </c>
      <c r="AH26" s="2">
        <v>0</v>
      </c>
      <c r="AI26" s="28">
        <v>1</v>
      </c>
      <c r="AJ26" s="28">
        <v>1</v>
      </c>
      <c r="AK26" s="2" t="s">
        <v>4</v>
      </c>
      <c r="AL26" s="190" t="s">
        <v>129</v>
      </c>
      <c r="AM26" s="11" t="s">
        <v>130</v>
      </c>
      <c r="AN26" s="2">
        <v>169425</v>
      </c>
      <c r="AO26" s="35">
        <v>395312298</v>
      </c>
      <c r="AP26" s="2">
        <v>734425</v>
      </c>
      <c r="AQ26" s="35">
        <v>395312298</v>
      </c>
      <c r="AR26" s="35">
        <v>0</v>
      </c>
      <c r="AS26" s="35">
        <v>0</v>
      </c>
      <c r="AT26" s="35">
        <v>0</v>
      </c>
      <c r="AU26" s="35">
        <v>0</v>
      </c>
      <c r="AV26" s="2" t="s">
        <v>126</v>
      </c>
      <c r="AW26" s="2" t="s">
        <v>131</v>
      </c>
      <c r="AX26" s="2">
        <v>3102938131</v>
      </c>
      <c r="AY26" s="2" t="s">
        <v>247</v>
      </c>
      <c r="AZ26" s="25" t="s">
        <v>133</v>
      </c>
    </row>
    <row r="27" spans="1:52" ht="75.75">
      <c r="A27" s="210" t="s">
        <v>112</v>
      </c>
      <c r="B27" s="187" t="s">
        <v>113</v>
      </c>
      <c r="C27" s="4" t="s">
        <v>368</v>
      </c>
      <c r="D27" s="40" t="s">
        <v>369</v>
      </c>
      <c r="E27" s="4" t="s">
        <v>138</v>
      </c>
      <c r="F27" s="4" t="s">
        <v>139</v>
      </c>
      <c r="G27" s="4" t="s">
        <v>118</v>
      </c>
      <c r="H27" s="4" t="s">
        <v>370</v>
      </c>
      <c r="I27" s="196" t="s">
        <v>371</v>
      </c>
      <c r="J27" s="156" t="s">
        <v>182</v>
      </c>
      <c r="K27" s="191" t="s">
        <v>122</v>
      </c>
      <c r="L27" s="191" t="s">
        <v>122</v>
      </c>
      <c r="M27" s="191" t="s">
        <v>122</v>
      </c>
      <c r="N27" s="191" t="s">
        <v>123</v>
      </c>
      <c r="O27" s="2" t="s">
        <v>126</v>
      </c>
      <c r="P27" s="131" t="s">
        <v>244</v>
      </c>
      <c r="Q27" s="94" t="s">
        <v>372</v>
      </c>
      <c r="R27" s="191" t="s">
        <v>182</v>
      </c>
      <c r="S27" s="192">
        <v>46002</v>
      </c>
      <c r="T27" s="192">
        <v>46002</v>
      </c>
      <c r="U27" s="192">
        <v>46013</v>
      </c>
      <c r="V27" s="191" t="s">
        <v>146</v>
      </c>
      <c r="W27" s="192">
        <v>46013</v>
      </c>
      <c r="X27" s="28">
        <v>1</v>
      </c>
      <c r="Y27" s="191" t="s">
        <v>128</v>
      </c>
      <c r="Z27" s="193">
        <v>63970578</v>
      </c>
      <c r="AA27" s="193" t="s">
        <v>146</v>
      </c>
      <c r="AB27" s="193">
        <v>0</v>
      </c>
      <c r="AC27" s="193">
        <v>63970578</v>
      </c>
      <c r="AD27" s="193">
        <v>0</v>
      </c>
      <c r="AE27" s="197">
        <v>0</v>
      </c>
      <c r="AF27" s="191">
        <v>0</v>
      </c>
      <c r="AG27" s="191">
        <v>0</v>
      </c>
      <c r="AH27" s="191">
        <v>0</v>
      </c>
      <c r="AI27" s="194">
        <v>0</v>
      </c>
      <c r="AJ27" s="194">
        <v>1</v>
      </c>
      <c r="AK27" s="191" t="s">
        <v>4</v>
      </c>
      <c r="AL27" s="190" t="s">
        <v>129</v>
      </c>
      <c r="AM27" s="11" t="s">
        <v>130</v>
      </c>
      <c r="AN27" s="191">
        <v>207325</v>
      </c>
      <c r="AO27" s="193">
        <v>64000000</v>
      </c>
      <c r="AP27" s="191">
        <v>747825</v>
      </c>
      <c r="AQ27" s="193">
        <v>63970578</v>
      </c>
      <c r="AR27" s="193">
        <v>0</v>
      </c>
      <c r="AS27" s="193">
        <v>63970578</v>
      </c>
      <c r="AT27" s="193">
        <v>0</v>
      </c>
      <c r="AU27" s="193">
        <v>0</v>
      </c>
      <c r="AV27" s="2" t="s">
        <v>126</v>
      </c>
      <c r="AW27" s="191" t="s">
        <v>131</v>
      </c>
      <c r="AX27" s="2">
        <v>3102938131</v>
      </c>
      <c r="AY27" s="2" t="s">
        <v>247</v>
      </c>
      <c r="AZ27" s="25" t="s">
        <v>133</v>
      </c>
    </row>
    <row r="28" spans="1:52" ht="147.75" hidden="1" customHeight="1">
      <c r="A28" s="210" t="s">
        <v>112</v>
      </c>
      <c r="B28" s="187" t="s">
        <v>148</v>
      </c>
      <c r="C28" s="4" t="s">
        <v>373</v>
      </c>
      <c r="D28" s="40" t="s">
        <v>374</v>
      </c>
      <c r="E28" s="4" t="s">
        <v>138</v>
      </c>
      <c r="F28" s="4" t="s">
        <v>375</v>
      </c>
      <c r="G28" s="4" t="s">
        <v>153</v>
      </c>
      <c r="H28" s="4" t="s">
        <v>376</v>
      </c>
      <c r="I28" s="4" t="s">
        <v>377</v>
      </c>
      <c r="J28" s="2" t="s">
        <v>169</v>
      </c>
      <c r="K28" s="2" t="s">
        <v>378</v>
      </c>
      <c r="L28" s="2" t="s">
        <v>378</v>
      </c>
      <c r="M28" s="2" t="s">
        <v>379</v>
      </c>
      <c r="N28" s="2" t="s">
        <v>378</v>
      </c>
      <c r="O28" s="2" t="s">
        <v>380</v>
      </c>
      <c r="P28" s="131" t="s">
        <v>380</v>
      </c>
      <c r="Q28" s="25" t="s">
        <v>381</v>
      </c>
      <c r="R28" s="2" t="s">
        <v>174</v>
      </c>
      <c r="S28" s="27">
        <v>45933</v>
      </c>
      <c r="T28" s="27">
        <v>45940</v>
      </c>
      <c r="U28" s="27">
        <v>46000</v>
      </c>
      <c r="V28" s="27">
        <v>46021</v>
      </c>
      <c r="W28" s="2" t="s">
        <v>382</v>
      </c>
      <c r="X28" s="28">
        <v>0</v>
      </c>
      <c r="Y28" s="2" t="s">
        <v>128</v>
      </c>
      <c r="Z28" s="35">
        <v>19594778</v>
      </c>
      <c r="AA28" s="35">
        <v>0</v>
      </c>
      <c r="AB28" s="35">
        <v>0</v>
      </c>
      <c r="AC28" s="35">
        <v>19594778</v>
      </c>
      <c r="AD28" s="35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 t="s">
        <v>3</v>
      </c>
      <c r="AL28" s="190" t="s">
        <v>129</v>
      </c>
      <c r="AM28" s="11" t="s">
        <v>130</v>
      </c>
      <c r="AN28" s="2">
        <v>183525</v>
      </c>
      <c r="AO28" s="35">
        <v>19594778</v>
      </c>
      <c r="AP28" s="2">
        <v>589425</v>
      </c>
      <c r="AQ28" s="35">
        <v>19594778</v>
      </c>
      <c r="AR28" s="35">
        <v>0</v>
      </c>
      <c r="AS28" s="35">
        <v>0</v>
      </c>
      <c r="AT28" s="35">
        <v>0</v>
      </c>
      <c r="AU28" s="35">
        <v>19594778</v>
      </c>
      <c r="AV28" s="2" t="s">
        <v>126</v>
      </c>
      <c r="AW28" s="2" t="s">
        <v>131</v>
      </c>
      <c r="AX28" s="2">
        <v>3102938131</v>
      </c>
      <c r="AY28" s="2" t="s">
        <v>247</v>
      </c>
      <c r="AZ28" s="25" t="s">
        <v>133</v>
      </c>
    </row>
    <row r="29" spans="1:52" ht="62.25" hidden="1" customHeight="1">
      <c r="A29" s="210" t="s">
        <v>112</v>
      </c>
      <c r="B29" s="187" t="s">
        <v>268</v>
      </c>
      <c r="C29" s="4" t="s">
        <v>383</v>
      </c>
      <c r="D29" s="40" t="s">
        <v>384</v>
      </c>
      <c r="E29" s="4" t="s">
        <v>138</v>
      </c>
      <c r="F29" s="4" t="s">
        <v>179</v>
      </c>
      <c r="G29" s="4" t="s">
        <v>385</v>
      </c>
      <c r="H29" s="4" t="s">
        <v>386</v>
      </c>
      <c r="I29" s="4" t="s">
        <v>387</v>
      </c>
      <c r="J29" s="156" t="s">
        <v>182</v>
      </c>
      <c r="K29" s="2" t="s">
        <v>347</v>
      </c>
      <c r="L29" s="2" t="s">
        <v>347</v>
      </c>
      <c r="M29" s="2" t="s">
        <v>347</v>
      </c>
      <c r="N29" s="2" t="s">
        <v>123</v>
      </c>
      <c r="O29" s="2" t="s">
        <v>126</v>
      </c>
      <c r="P29" s="131" t="s">
        <v>388</v>
      </c>
      <c r="Q29" s="25" t="s">
        <v>389</v>
      </c>
      <c r="R29" s="156" t="s">
        <v>182</v>
      </c>
      <c r="S29" s="27">
        <v>46007</v>
      </c>
      <c r="T29" s="27">
        <v>46007</v>
      </c>
      <c r="U29" s="27">
        <v>46022</v>
      </c>
      <c r="V29" s="2" t="s">
        <v>126</v>
      </c>
      <c r="W29" s="27">
        <v>46022</v>
      </c>
      <c r="X29" s="28">
        <v>1</v>
      </c>
      <c r="Y29" s="2" t="s">
        <v>128</v>
      </c>
      <c r="Z29" s="35">
        <v>660717204</v>
      </c>
      <c r="AA29" s="35">
        <v>0</v>
      </c>
      <c r="AB29" s="35">
        <v>0</v>
      </c>
      <c r="AC29" s="35">
        <v>0</v>
      </c>
      <c r="AD29" s="35">
        <v>0</v>
      </c>
      <c r="AE29" s="35">
        <v>660717204</v>
      </c>
      <c r="AF29" s="2">
        <v>0</v>
      </c>
      <c r="AG29" s="2">
        <v>0</v>
      </c>
      <c r="AH29" s="2">
        <v>0</v>
      </c>
      <c r="AI29" s="28">
        <v>1</v>
      </c>
      <c r="AJ29" s="28">
        <v>1</v>
      </c>
      <c r="AK29" s="2" t="s">
        <v>4</v>
      </c>
      <c r="AL29" s="190" t="s">
        <v>129</v>
      </c>
      <c r="AM29" s="11" t="s">
        <v>130</v>
      </c>
      <c r="AN29" s="2">
        <v>206325</v>
      </c>
      <c r="AO29" s="35">
        <v>710000000</v>
      </c>
      <c r="AP29" s="2">
        <v>751025</v>
      </c>
      <c r="AQ29" s="35">
        <v>660717204</v>
      </c>
      <c r="AR29" s="35">
        <v>0</v>
      </c>
      <c r="AS29" s="35">
        <v>0</v>
      </c>
      <c r="AT29" s="35">
        <v>0</v>
      </c>
      <c r="AU29" s="35">
        <v>0</v>
      </c>
      <c r="AV29" s="2" t="s">
        <v>126</v>
      </c>
      <c r="AW29" s="2" t="s">
        <v>131</v>
      </c>
      <c r="AX29" s="2">
        <v>1049615021</v>
      </c>
      <c r="AY29" s="2" t="s">
        <v>247</v>
      </c>
      <c r="AZ29" s="25" t="s">
        <v>133</v>
      </c>
    </row>
    <row r="30" spans="1:52" ht="75.75" hidden="1">
      <c r="A30" s="211" t="s">
        <v>112</v>
      </c>
      <c r="B30" s="187" t="s">
        <v>205</v>
      </c>
      <c r="C30" s="4" t="s">
        <v>390</v>
      </c>
      <c r="D30" s="182" t="s">
        <v>391</v>
      </c>
      <c r="E30" s="4" t="s">
        <v>392</v>
      </c>
      <c r="F30" s="4" t="s">
        <v>392</v>
      </c>
      <c r="G30" s="4" t="s">
        <v>209</v>
      </c>
      <c r="H30" s="4" t="s">
        <v>393</v>
      </c>
      <c r="I30" s="4" t="s">
        <v>394</v>
      </c>
      <c r="J30" s="2" t="s">
        <v>143</v>
      </c>
      <c r="K30" s="2" t="s">
        <v>395</v>
      </c>
      <c r="L30" s="2" t="s">
        <v>347</v>
      </c>
      <c r="M30" s="2" t="s">
        <v>347</v>
      </c>
      <c r="N30" s="2" t="s">
        <v>123</v>
      </c>
      <c r="O30" s="2" t="s">
        <v>396</v>
      </c>
      <c r="P30" s="2" t="s">
        <v>396</v>
      </c>
      <c r="Q30" s="25" t="s">
        <v>397</v>
      </c>
      <c r="R30" s="2" t="s">
        <v>143</v>
      </c>
      <c r="S30" s="27">
        <v>45687</v>
      </c>
      <c r="T30" s="27">
        <v>45693</v>
      </c>
      <c r="U30" s="27">
        <v>46022</v>
      </c>
      <c r="V30" s="2" t="s">
        <v>126</v>
      </c>
      <c r="W30" s="27">
        <v>46022</v>
      </c>
      <c r="X30" s="28">
        <v>1</v>
      </c>
      <c r="Y30" s="2" t="s">
        <v>128</v>
      </c>
      <c r="Z30" s="35" t="s">
        <v>398</v>
      </c>
      <c r="AA30" s="35">
        <v>0</v>
      </c>
      <c r="AB30" s="35">
        <v>0</v>
      </c>
      <c r="AC30" s="35">
        <v>0</v>
      </c>
      <c r="AD30" s="35">
        <v>0</v>
      </c>
      <c r="AE30" s="2" t="s">
        <v>398</v>
      </c>
      <c r="AF30" s="2">
        <v>0</v>
      </c>
      <c r="AG30" s="2">
        <v>0</v>
      </c>
      <c r="AH30" s="2">
        <v>0</v>
      </c>
      <c r="AI30" s="28">
        <v>1</v>
      </c>
      <c r="AJ30" s="28">
        <v>1</v>
      </c>
      <c r="AK30" s="2" t="s">
        <v>4</v>
      </c>
      <c r="AL30" s="190" t="s">
        <v>129</v>
      </c>
      <c r="AM30" s="11" t="s">
        <v>130</v>
      </c>
      <c r="AN30" s="2">
        <v>33725</v>
      </c>
      <c r="AO30" s="35">
        <v>70246000</v>
      </c>
      <c r="AP30" s="2">
        <v>47925</v>
      </c>
      <c r="AQ30" s="35">
        <v>67421075</v>
      </c>
      <c r="AR30" s="35">
        <v>0</v>
      </c>
      <c r="AS30" s="35">
        <v>0</v>
      </c>
      <c r="AT30" s="35">
        <v>0</v>
      </c>
      <c r="AU30" s="35">
        <v>0</v>
      </c>
      <c r="AV30" s="2" t="s">
        <v>126</v>
      </c>
      <c r="AW30" s="2" t="s">
        <v>399</v>
      </c>
      <c r="AX30" s="2">
        <v>3108837009</v>
      </c>
      <c r="AY30" s="2" t="s">
        <v>247</v>
      </c>
      <c r="AZ30" s="25" t="s">
        <v>400</v>
      </c>
    </row>
    <row r="31" spans="1:52" ht="75.75" hidden="1">
      <c r="A31" s="211" t="s">
        <v>112</v>
      </c>
      <c r="B31" s="187" t="s">
        <v>135</v>
      </c>
      <c r="C31" s="4" t="s">
        <v>401</v>
      </c>
      <c r="D31" s="40" t="s">
        <v>402</v>
      </c>
      <c r="E31" s="4" t="s">
        <v>138</v>
      </c>
      <c r="F31" s="4" t="s">
        <v>271</v>
      </c>
      <c r="G31" s="4" t="s">
        <v>140</v>
      </c>
      <c r="H31" s="4" t="s">
        <v>403</v>
      </c>
      <c r="I31" s="4" t="s">
        <v>404</v>
      </c>
      <c r="J31" s="156" t="s">
        <v>182</v>
      </c>
      <c r="K31" s="2" t="s">
        <v>122</v>
      </c>
      <c r="L31" s="2" t="s">
        <v>122</v>
      </c>
      <c r="M31" s="2" t="s">
        <v>122</v>
      </c>
      <c r="N31" s="2" t="s">
        <v>123</v>
      </c>
      <c r="O31" s="2" t="s">
        <v>126</v>
      </c>
      <c r="P31" s="131" t="s">
        <v>348</v>
      </c>
      <c r="Q31" s="25" t="s">
        <v>405</v>
      </c>
      <c r="R31" s="156" t="s">
        <v>182</v>
      </c>
      <c r="S31" s="27">
        <v>45930</v>
      </c>
      <c r="T31" s="27">
        <v>45930</v>
      </c>
      <c r="U31" s="27">
        <v>46022</v>
      </c>
      <c r="V31" s="2" t="s">
        <v>126</v>
      </c>
      <c r="W31" s="27">
        <v>46022</v>
      </c>
      <c r="X31" s="28">
        <v>1</v>
      </c>
      <c r="Y31" s="2" t="s">
        <v>128</v>
      </c>
      <c r="Z31" s="35">
        <v>30502417.120000001</v>
      </c>
      <c r="AA31" s="35">
        <v>0</v>
      </c>
      <c r="AB31" s="35">
        <v>0</v>
      </c>
      <c r="AC31" s="35">
        <v>0</v>
      </c>
      <c r="AD31" s="35">
        <v>0</v>
      </c>
      <c r="AE31" s="33">
        <v>30502417.120000001</v>
      </c>
      <c r="AF31" s="2">
        <v>0</v>
      </c>
      <c r="AG31" s="2">
        <v>0</v>
      </c>
      <c r="AH31" s="2">
        <v>0</v>
      </c>
      <c r="AI31" s="28">
        <v>1</v>
      </c>
      <c r="AJ31" s="28">
        <v>1</v>
      </c>
      <c r="AK31" s="2" t="s">
        <v>4</v>
      </c>
      <c r="AL31" s="190" t="s">
        <v>129</v>
      </c>
      <c r="AM31" s="11" t="s">
        <v>130</v>
      </c>
      <c r="AN31" s="2" t="s">
        <v>406</v>
      </c>
      <c r="AO31" s="35">
        <v>1410000000</v>
      </c>
      <c r="AP31" s="2" t="s">
        <v>407</v>
      </c>
      <c r="AQ31" s="35">
        <v>30502417.120000001</v>
      </c>
      <c r="AR31" s="35">
        <v>0</v>
      </c>
      <c r="AS31" s="35">
        <v>0</v>
      </c>
      <c r="AT31" s="35">
        <v>0</v>
      </c>
      <c r="AU31" s="35">
        <v>0</v>
      </c>
      <c r="AV31" s="2" t="s">
        <v>126</v>
      </c>
      <c r="AW31" s="2" t="s">
        <v>131</v>
      </c>
      <c r="AX31" s="2">
        <v>3102938131</v>
      </c>
      <c r="AY31" s="2" t="s">
        <v>247</v>
      </c>
      <c r="AZ31" s="25" t="s">
        <v>133</v>
      </c>
    </row>
    <row r="32" spans="1:52" ht="75.75" hidden="1">
      <c r="A32" s="211" t="s">
        <v>112</v>
      </c>
      <c r="B32" s="187" t="s">
        <v>135</v>
      </c>
      <c r="C32" s="4" t="s">
        <v>401</v>
      </c>
      <c r="D32" s="40" t="s">
        <v>402</v>
      </c>
      <c r="E32" s="4" t="s">
        <v>138</v>
      </c>
      <c r="F32" s="4" t="s">
        <v>139</v>
      </c>
      <c r="G32" s="4" t="s">
        <v>140</v>
      </c>
      <c r="H32" s="4" t="s">
        <v>408</v>
      </c>
      <c r="I32" s="4" t="s">
        <v>404</v>
      </c>
      <c r="J32" s="156" t="s">
        <v>182</v>
      </c>
      <c r="K32" s="191" t="s">
        <v>122</v>
      </c>
      <c r="L32" s="191" t="s">
        <v>122</v>
      </c>
      <c r="M32" s="191" t="s">
        <v>122</v>
      </c>
      <c r="N32" s="191" t="s">
        <v>123</v>
      </c>
      <c r="O32" s="2" t="s">
        <v>126</v>
      </c>
      <c r="P32" s="131" t="s">
        <v>244</v>
      </c>
      <c r="Q32" s="94" t="s">
        <v>409</v>
      </c>
      <c r="R32" s="191" t="s">
        <v>182</v>
      </c>
      <c r="S32" s="192">
        <v>45916</v>
      </c>
      <c r="T32" s="192">
        <v>45916</v>
      </c>
      <c r="U32" s="192">
        <v>46022</v>
      </c>
      <c r="V32" s="191" t="s">
        <v>146</v>
      </c>
      <c r="W32" s="27">
        <v>46022</v>
      </c>
      <c r="X32" s="28">
        <v>1</v>
      </c>
      <c r="Y32" s="191" t="s">
        <v>128</v>
      </c>
      <c r="Z32" s="193">
        <v>534641159.98000002</v>
      </c>
      <c r="AA32" s="193">
        <v>257037132.66</v>
      </c>
      <c r="AB32" s="193">
        <v>0</v>
      </c>
      <c r="AC32" s="193">
        <v>0</v>
      </c>
      <c r="AD32" s="193">
        <v>0</v>
      </c>
      <c r="AE32" s="191" t="s">
        <v>410</v>
      </c>
      <c r="AF32" s="191">
        <v>0</v>
      </c>
      <c r="AG32" s="191">
        <v>0</v>
      </c>
      <c r="AH32" s="191">
        <v>0</v>
      </c>
      <c r="AI32" s="194">
        <v>1</v>
      </c>
      <c r="AJ32" s="194">
        <v>1</v>
      </c>
      <c r="AK32" s="191" t="s">
        <v>4</v>
      </c>
      <c r="AL32" s="190" t="s">
        <v>129</v>
      </c>
      <c r="AM32" s="11" t="s">
        <v>130</v>
      </c>
      <c r="AN32" s="191">
        <v>174025</v>
      </c>
      <c r="AO32" s="193">
        <v>1410000000</v>
      </c>
      <c r="AP32" s="191">
        <v>521025</v>
      </c>
      <c r="AQ32" s="193">
        <v>791678292.63999999</v>
      </c>
      <c r="AR32" s="193">
        <v>0</v>
      </c>
      <c r="AS32" s="193">
        <v>0</v>
      </c>
      <c r="AT32" s="193">
        <v>0</v>
      </c>
      <c r="AU32" s="193">
        <v>0</v>
      </c>
      <c r="AV32" s="2" t="s">
        <v>126</v>
      </c>
      <c r="AW32" s="191" t="s">
        <v>131</v>
      </c>
      <c r="AX32" s="191">
        <v>3102938131</v>
      </c>
      <c r="AY32" s="191" t="s">
        <v>247</v>
      </c>
      <c r="AZ32" s="94" t="s">
        <v>133</v>
      </c>
    </row>
    <row r="33" spans="1:52" ht="75.75" hidden="1">
      <c r="A33" s="211" t="s">
        <v>112</v>
      </c>
      <c r="B33" s="187" t="s">
        <v>135</v>
      </c>
      <c r="C33" s="4" t="s">
        <v>401</v>
      </c>
      <c r="D33" s="40" t="s">
        <v>402</v>
      </c>
      <c r="E33" s="4" t="s">
        <v>138</v>
      </c>
      <c r="F33" s="4" t="s">
        <v>139</v>
      </c>
      <c r="G33" s="4" t="s">
        <v>140</v>
      </c>
      <c r="H33" s="4" t="s">
        <v>411</v>
      </c>
      <c r="I33" s="4" t="s">
        <v>404</v>
      </c>
      <c r="J33" s="156" t="s">
        <v>182</v>
      </c>
      <c r="K33" s="191" t="s">
        <v>122</v>
      </c>
      <c r="L33" s="191" t="s">
        <v>122</v>
      </c>
      <c r="M33" s="191" t="s">
        <v>122</v>
      </c>
      <c r="N33" s="191" t="s">
        <v>123</v>
      </c>
      <c r="O33" s="2" t="s">
        <v>126</v>
      </c>
      <c r="P33" s="131" t="s">
        <v>244</v>
      </c>
      <c r="Q33" s="94" t="s">
        <v>412</v>
      </c>
      <c r="R33" s="156" t="s">
        <v>182</v>
      </c>
      <c r="S33" s="192">
        <v>45916</v>
      </c>
      <c r="T33" s="192">
        <v>45916</v>
      </c>
      <c r="U33" s="192">
        <v>46022</v>
      </c>
      <c r="V33" s="2" t="s">
        <v>126</v>
      </c>
      <c r="W33" s="27">
        <v>46022</v>
      </c>
      <c r="X33" s="28">
        <v>1</v>
      </c>
      <c r="Y33" s="191" t="s">
        <v>128</v>
      </c>
      <c r="Z33" s="193">
        <v>548149196.42999995</v>
      </c>
      <c r="AA33" s="193">
        <v>266197702.68000001</v>
      </c>
      <c r="AB33" s="193">
        <v>0</v>
      </c>
      <c r="AC33" s="193">
        <v>0</v>
      </c>
      <c r="AD33" s="193">
        <v>0</v>
      </c>
      <c r="AE33" s="195">
        <v>814331444.28999996</v>
      </c>
      <c r="AF33" s="191">
        <v>0</v>
      </c>
      <c r="AG33" s="191">
        <v>0</v>
      </c>
      <c r="AH33" s="191">
        <v>0</v>
      </c>
      <c r="AI33" s="194">
        <v>1</v>
      </c>
      <c r="AJ33" s="194">
        <v>1</v>
      </c>
      <c r="AK33" s="191" t="s">
        <v>4</v>
      </c>
      <c r="AL33" s="190" t="s">
        <v>129</v>
      </c>
      <c r="AM33" s="11" t="s">
        <v>130</v>
      </c>
      <c r="AN33" s="191">
        <v>174025</v>
      </c>
      <c r="AO33" s="193">
        <v>1410000000</v>
      </c>
      <c r="AP33" s="191">
        <v>520925</v>
      </c>
      <c r="AQ33" s="193">
        <v>814346899.11000001</v>
      </c>
      <c r="AR33" s="193">
        <v>0</v>
      </c>
      <c r="AS33" s="193">
        <v>0</v>
      </c>
      <c r="AT33" s="193">
        <v>0</v>
      </c>
      <c r="AU33" s="193">
        <v>0</v>
      </c>
      <c r="AV33" s="2" t="s">
        <v>126</v>
      </c>
      <c r="AW33" s="191" t="s">
        <v>131</v>
      </c>
      <c r="AX33" s="191">
        <v>3102938131</v>
      </c>
      <c r="AY33" s="191" t="s">
        <v>247</v>
      </c>
      <c r="AZ33" s="94" t="s">
        <v>133</v>
      </c>
    </row>
    <row r="34" spans="1:52" ht="75.75" hidden="1">
      <c r="A34" s="211" t="s">
        <v>112</v>
      </c>
      <c r="B34" s="187" t="s">
        <v>135</v>
      </c>
      <c r="C34" s="4" t="s">
        <v>401</v>
      </c>
      <c r="D34" s="40" t="s">
        <v>402</v>
      </c>
      <c r="E34" s="4" t="s">
        <v>138</v>
      </c>
      <c r="F34" s="4" t="s">
        <v>139</v>
      </c>
      <c r="G34" s="4" t="s">
        <v>140</v>
      </c>
      <c r="H34" s="4" t="s">
        <v>413</v>
      </c>
      <c r="I34" s="196" t="s">
        <v>414</v>
      </c>
      <c r="J34" s="156" t="s">
        <v>182</v>
      </c>
      <c r="K34" s="191" t="s">
        <v>122</v>
      </c>
      <c r="L34" s="191" t="s">
        <v>122</v>
      </c>
      <c r="M34" s="191" t="s">
        <v>122</v>
      </c>
      <c r="N34" s="191" t="s">
        <v>123</v>
      </c>
      <c r="O34" s="2" t="s">
        <v>126</v>
      </c>
      <c r="P34" s="131" t="s">
        <v>244</v>
      </c>
      <c r="Q34" s="94" t="s">
        <v>415</v>
      </c>
      <c r="R34" s="156" t="s">
        <v>182</v>
      </c>
      <c r="S34" s="192">
        <v>45930</v>
      </c>
      <c r="T34" s="192">
        <v>45930</v>
      </c>
      <c r="U34" s="192">
        <v>46022</v>
      </c>
      <c r="V34" s="2" t="s">
        <v>126</v>
      </c>
      <c r="W34" s="27">
        <v>46022</v>
      </c>
      <c r="X34" s="28">
        <v>1</v>
      </c>
      <c r="Y34" s="191" t="s">
        <v>128</v>
      </c>
      <c r="Z34" s="193">
        <v>403417982.31999999</v>
      </c>
      <c r="AA34" s="193">
        <v>0</v>
      </c>
      <c r="AB34" s="193">
        <v>0</v>
      </c>
      <c r="AC34" s="193">
        <v>0</v>
      </c>
      <c r="AD34" s="193">
        <v>0</v>
      </c>
      <c r="AE34" s="195">
        <v>403417982.31999999</v>
      </c>
      <c r="AF34" s="191">
        <v>0</v>
      </c>
      <c r="AG34" s="191">
        <v>0</v>
      </c>
      <c r="AH34" s="191">
        <v>0</v>
      </c>
      <c r="AI34" s="194">
        <v>1</v>
      </c>
      <c r="AJ34" s="194">
        <v>1</v>
      </c>
      <c r="AK34" s="191" t="s">
        <v>4</v>
      </c>
      <c r="AL34" s="190" t="s">
        <v>129</v>
      </c>
      <c r="AM34" s="11" t="s">
        <v>130</v>
      </c>
      <c r="AN34" s="191">
        <v>184225</v>
      </c>
      <c r="AO34" s="193">
        <v>917000000</v>
      </c>
      <c r="AP34" s="191">
        <v>545725</v>
      </c>
      <c r="AQ34" s="193">
        <v>403417982.31999999</v>
      </c>
      <c r="AR34" s="193">
        <v>0</v>
      </c>
      <c r="AS34" s="193">
        <v>0</v>
      </c>
      <c r="AT34" s="193">
        <v>0</v>
      </c>
      <c r="AU34" s="193">
        <v>0</v>
      </c>
      <c r="AV34" s="2" t="s">
        <v>126</v>
      </c>
      <c r="AW34" s="191" t="s">
        <v>131</v>
      </c>
      <c r="AX34" s="191">
        <v>3102938131</v>
      </c>
      <c r="AY34" s="191" t="s">
        <v>247</v>
      </c>
      <c r="AZ34" s="94" t="s">
        <v>133</v>
      </c>
    </row>
    <row r="35" spans="1:52" ht="75.75" hidden="1">
      <c r="A35" s="210" t="s">
        <v>112</v>
      </c>
      <c r="B35" s="187" t="s">
        <v>135</v>
      </c>
      <c r="C35" s="4" t="s">
        <v>416</v>
      </c>
      <c r="D35" s="40" t="s">
        <v>417</v>
      </c>
      <c r="E35" s="4" t="s">
        <v>138</v>
      </c>
      <c r="F35" s="4" t="s">
        <v>418</v>
      </c>
      <c r="G35" s="4" t="s">
        <v>140</v>
      </c>
      <c r="H35" s="4" t="s">
        <v>419</v>
      </c>
      <c r="I35" s="2" t="s">
        <v>420</v>
      </c>
      <c r="J35" s="2" t="s">
        <v>125</v>
      </c>
      <c r="K35" s="2" t="s">
        <v>122</v>
      </c>
      <c r="L35" s="2" t="s">
        <v>122</v>
      </c>
      <c r="M35" s="2" t="s">
        <v>197</v>
      </c>
      <c r="N35" s="2" t="s">
        <v>123</v>
      </c>
      <c r="O35" s="2" t="s">
        <v>122</v>
      </c>
      <c r="P35" s="2" t="s">
        <v>421</v>
      </c>
      <c r="Q35" s="25" t="s">
        <v>422</v>
      </c>
      <c r="R35" s="2" t="s">
        <v>143</v>
      </c>
      <c r="S35" s="27">
        <v>45596</v>
      </c>
      <c r="T35" s="27">
        <v>45597</v>
      </c>
      <c r="U35" s="27">
        <v>45656</v>
      </c>
      <c r="V35" s="27">
        <v>45688</v>
      </c>
      <c r="W35" s="27">
        <v>45688</v>
      </c>
      <c r="X35" s="28">
        <v>1</v>
      </c>
      <c r="Y35" s="2" t="s">
        <v>128</v>
      </c>
      <c r="Z35" s="35">
        <v>321506274.60000002</v>
      </c>
      <c r="AA35" s="35">
        <v>114508802</v>
      </c>
      <c r="AB35" s="35">
        <v>15285819.6</v>
      </c>
      <c r="AC35" s="35">
        <v>0</v>
      </c>
      <c r="AD35" s="35">
        <v>0</v>
      </c>
      <c r="AE35" s="33">
        <v>420729257</v>
      </c>
      <c r="AF35" s="2">
        <v>0</v>
      </c>
      <c r="AG35" s="2">
        <v>0</v>
      </c>
      <c r="AH35" s="2">
        <v>0</v>
      </c>
      <c r="AI35" s="28">
        <v>1</v>
      </c>
      <c r="AJ35" s="28">
        <v>1</v>
      </c>
      <c r="AK35" s="2" t="s">
        <v>4</v>
      </c>
      <c r="AL35" s="190" t="s">
        <v>129</v>
      </c>
      <c r="AM35" s="11" t="s">
        <v>130</v>
      </c>
      <c r="AN35" s="2" t="s">
        <v>423</v>
      </c>
      <c r="AO35" s="35" t="s">
        <v>424</v>
      </c>
      <c r="AP35" s="2" t="s">
        <v>425</v>
      </c>
      <c r="AQ35" s="35" t="s">
        <v>426</v>
      </c>
      <c r="AR35" s="35">
        <v>0</v>
      </c>
      <c r="AS35" s="35">
        <v>0</v>
      </c>
      <c r="AT35" s="35">
        <v>0</v>
      </c>
      <c r="AU35" s="35">
        <v>0</v>
      </c>
      <c r="AV35" s="2" t="s">
        <v>126</v>
      </c>
      <c r="AW35" s="2" t="s">
        <v>131</v>
      </c>
      <c r="AX35" s="2">
        <v>1049615021</v>
      </c>
      <c r="AY35" s="2" t="s">
        <v>247</v>
      </c>
      <c r="AZ35" s="25" t="s">
        <v>133</v>
      </c>
    </row>
    <row r="36" spans="1:52" hidden="1">
      <c r="A36" s="5"/>
      <c r="B36" s="5"/>
      <c r="C36" s="5"/>
      <c r="D36" s="2"/>
      <c r="E36" s="5"/>
      <c r="F36" s="5"/>
      <c r="G36" s="5"/>
      <c r="H36" s="5"/>
      <c r="I36" s="5"/>
      <c r="J36" s="5"/>
      <c r="K36" s="2" t="s">
        <v>427</v>
      </c>
      <c r="L36" s="2" t="s">
        <v>427</v>
      </c>
      <c r="M36" s="2" t="s">
        <v>427</v>
      </c>
      <c r="N36" s="2" t="s">
        <v>428</v>
      </c>
      <c r="O36" s="2" t="s">
        <v>429</v>
      </c>
      <c r="P36" s="2"/>
      <c r="Q36" s="2"/>
      <c r="R36" s="2"/>
      <c r="S36" s="2"/>
      <c r="T36" s="2"/>
      <c r="U36" s="2"/>
      <c r="V36" s="2"/>
      <c r="W36" s="2"/>
      <c r="X36" s="2"/>
      <c r="Y36" s="2" t="s">
        <v>128</v>
      </c>
      <c r="Z36" s="35"/>
      <c r="AA36" s="35"/>
      <c r="AB36" s="35"/>
      <c r="AC36" s="35"/>
      <c r="AD36" s="35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35"/>
      <c r="AP36" s="2"/>
      <c r="AQ36" s="35"/>
      <c r="AR36" s="35"/>
      <c r="AS36" s="35"/>
      <c r="AT36" s="35"/>
      <c r="AU36" s="35"/>
      <c r="AV36" s="2"/>
      <c r="AW36" s="2"/>
      <c r="AX36" s="2"/>
      <c r="AY36" s="2"/>
      <c r="AZ36" s="2"/>
    </row>
    <row r="1048563" spans="44:48">
      <c r="AR1048563" s="35"/>
      <c r="AS1048563" s="35"/>
      <c r="AT1048563" s="35"/>
      <c r="AU1048563" s="35"/>
      <c r="AV1048563" s="2"/>
    </row>
  </sheetData>
  <autoFilter ref="A2:AZ36" xr:uid="{77BB440B-9E08-4C33-8D22-5A31A4DEE841}">
    <filterColumn colId="1">
      <filters>
        <filter val="Jose"/>
      </filters>
    </filterColumn>
  </autoFilter>
  <mergeCells count="5">
    <mergeCell ref="B1:D1"/>
    <mergeCell ref="AW1:AZ1"/>
    <mergeCell ref="K1:M1"/>
    <mergeCell ref="O1:Q1"/>
    <mergeCell ref="E1:J1"/>
  </mergeCells>
  <hyperlinks>
    <hyperlink ref="AZ3" r:id="rId1" xr:uid="{84BD5EE3-E614-4800-A365-7E1D8C0601AE}"/>
    <hyperlink ref="Q13" r:id="rId2" xr:uid="{A3AAD461-403B-4B22-962D-96D32F70EBF3}"/>
    <hyperlink ref="AZ13" r:id="rId3" xr:uid="{0D7796B7-B88E-48EB-BCD4-A34CFF4579B1}"/>
    <hyperlink ref="AZ12" r:id="rId4" xr:uid="{243AC9A4-556D-49A4-8052-CD074EED1A80}"/>
    <hyperlink ref="Q5" r:id="rId5" xr:uid="{212D98E0-AB1F-4F7E-9F97-27E317CF17B9}"/>
    <hyperlink ref="AZ5" r:id="rId6" xr:uid="{AD7C6EC0-B2FD-4E9D-B09D-FC3A7E332790}"/>
    <hyperlink ref="AZ16" r:id="rId7" display="sandrap.contreras@esap.edu.co" xr:uid="{0262DABE-591F-4FD4-A432-50B9B52DAAE7}"/>
    <hyperlink ref="Q16" r:id="rId8" location="GenericContractInformation" xr:uid="{9A5C0A1F-87D8-4F41-A3DF-C382B90FE7AC}"/>
    <hyperlink ref="Q6" r:id="rId9" xr:uid="{7DC69D25-1CD9-47E4-82B8-19796BF159DF}"/>
    <hyperlink ref="AZ6" r:id="rId10" xr:uid="{EFDFCA15-61AE-4588-BB1D-17A6E95476CB}"/>
    <hyperlink ref="AZ7" r:id="rId11" xr:uid="{4D4C336F-1868-4F17-84C7-FD2170B71908}"/>
    <hyperlink ref="AZ8" r:id="rId12" xr:uid="{10E47B50-B9F4-4385-89F0-D7E1E019862F}"/>
    <hyperlink ref="AZ10" r:id="rId13" xr:uid="{1D76B57F-747A-45F2-A2FB-B327CD5F8DB9}"/>
    <hyperlink ref="Q3" r:id="rId14" xr:uid="{AB34F404-E92B-4263-BEFE-17356D1F9E45}"/>
    <hyperlink ref="Q4" r:id="rId15" xr:uid="{646E899A-5F99-4353-B371-61FED71228D9}"/>
    <hyperlink ref="AZ4" r:id="rId16" xr:uid="{2CEA689E-944D-42A0-97EB-3397CA24FE94}"/>
    <hyperlink ref="AZ27" r:id="rId17" xr:uid="{E0F3D6E6-6987-406D-A26E-FB48A134D2DA}"/>
    <hyperlink ref="AZ35" r:id="rId18" xr:uid="{362EC754-BD7F-4A22-AC77-7BD4DB646048}"/>
    <hyperlink ref="Q12" r:id="rId19" xr:uid="{3200BCDA-E720-4189-B005-4F5D37945022}"/>
    <hyperlink ref="Q18" r:id="rId20" xr:uid="{B0E89FC0-17FD-4632-956F-7D1D23BE2EBA}"/>
    <hyperlink ref="Q22" r:id="rId21" xr:uid="{BF4E8231-2E6A-4325-8DE0-5A3CD5218C54}"/>
    <hyperlink ref="Q26" r:id="rId22" xr:uid="{DC2130BB-972A-4B24-988D-96486F5DCB39}"/>
    <hyperlink ref="Q30" r:id="rId23" xr:uid="{953D00AE-0FD0-455C-A911-B9D2A60FE2D8}"/>
    <hyperlink ref="Q35" r:id="rId24" xr:uid="{28679AEB-A6AE-4504-859E-9653C45EADDB}"/>
    <hyperlink ref="AZ17" r:id="rId25" xr:uid="{59FE98A8-C623-40A6-9954-A0EE3561934A}"/>
    <hyperlink ref="AZ31" r:id="rId26" xr:uid="{D7F56F16-9E5C-4809-8EE1-4C8F62AD2275}"/>
    <hyperlink ref="AZ24" r:id="rId27" xr:uid="{564BEDF5-C85A-4399-90A3-73FDB3F61CCA}"/>
    <hyperlink ref="AZ25" r:id="rId28" xr:uid="{FF2BBDC4-A223-4E16-9F39-E80EF2A07EB2}"/>
    <hyperlink ref="Q23" r:id="rId29" xr:uid="{A3D0EE19-7774-45D1-B176-20F0BAB9AC69}"/>
    <hyperlink ref="AZ22" r:id="rId30" xr:uid="{4FAAD3F5-1C18-4F7E-9610-0D4755F913CF}"/>
    <hyperlink ref="AZ23" r:id="rId31" xr:uid="{73C59F8C-63E1-4884-8BF3-7E213D37A94F}"/>
    <hyperlink ref="AZ29" r:id="rId32" xr:uid="{0C5EA713-6F98-4982-A9FB-15A2C97D7129}"/>
    <hyperlink ref="AZ21" r:id="rId33" xr:uid="{CE57C84A-03AB-44CD-BCC3-543D62704743}"/>
    <hyperlink ref="AZ18" r:id="rId34" xr:uid="{5C9B4238-C4B4-4D96-BD19-F22385607472}"/>
    <hyperlink ref="AZ9" r:id="rId35" xr:uid="{D5407898-933A-4C5F-9141-71C298FD8E60}"/>
    <hyperlink ref="AZ15" r:id="rId36" xr:uid="{42C9DA5E-8560-4D4F-9CCA-06B8D3C4D7C8}"/>
    <hyperlink ref="Q25" r:id="rId37" xr:uid="{866118B5-6695-4B78-910F-E1049A7A3DCF}"/>
    <hyperlink ref="Q24" r:id="rId38" xr:uid="{766B9928-57B5-4158-A8BC-B09E340D1309}"/>
    <hyperlink ref="Q21" r:id="rId39" xr:uid="{3FE18565-BC33-4572-A145-A8704EC1662C}"/>
    <hyperlink ref="Q17" r:id="rId40" xr:uid="{8BA30FEB-BA72-4FC4-B0B2-9CB6A274AB1E}"/>
    <hyperlink ref="Q15" r:id="rId41" xr:uid="{375BB11D-9F05-4505-AFBF-78CD968F5A8D}"/>
    <hyperlink ref="Q10" r:id="rId42" xr:uid="{C4D6DD9E-74C3-4589-87C3-460D6EBD8C74}"/>
    <hyperlink ref="Q9" r:id="rId43" xr:uid="{35B3DF2C-F3F4-4B7A-8BEE-FAB180A8CB2B}"/>
    <hyperlink ref="Q8" r:id="rId44" xr:uid="{24F04251-6359-48BC-AACE-C752324ED13E}"/>
    <hyperlink ref="Q7" r:id="rId45" xr:uid="{2E2DA9C4-7609-4573-BDAA-6DC40B3E0389}"/>
    <hyperlink ref="Q31" r:id="rId46" xr:uid="{B7F1F2DF-FA80-4F5D-9CCB-4DD14CD8B49E}"/>
    <hyperlink ref="Q19" r:id="rId47" xr:uid="{B5D098D8-9696-42F4-B6A2-E55DC3014004}"/>
    <hyperlink ref="Q20" r:id="rId48" xr:uid="{21E1E90A-83B8-4EF1-BC2E-9E6481E8AD3E}"/>
    <hyperlink ref="Q28" r:id="rId49" xr:uid="{884838F7-D958-47B6-9691-CC94D42EAAEF}"/>
    <hyperlink ref="Q29" r:id="rId50" xr:uid="{A09E1146-E17C-40A2-9D19-D9E3BD514943}"/>
    <hyperlink ref="Q11" r:id="rId51" xr:uid="{C7044DE3-5DA7-415B-A8DE-4DD369A321B2}"/>
    <hyperlink ref="AZ19" r:id="rId52" xr:uid="{581B4E8C-7579-40F1-9172-FD71013B80CE}"/>
    <hyperlink ref="AZ11" r:id="rId53" xr:uid="{E483EECB-800F-4B0C-BBD1-78903BC69D6A}"/>
    <hyperlink ref="AZ28" r:id="rId54" xr:uid="{C4FE76A8-7A11-42D3-BC4F-AF52CB28986C}"/>
    <hyperlink ref="AZ26" r:id="rId55" xr:uid="{F3FC0801-BE55-4B46-99A1-15C88652361B}"/>
    <hyperlink ref="Q14" r:id="rId56" xr:uid="{90537608-847B-49EE-B0A2-A8A880B57CA3}"/>
    <hyperlink ref="AZ14" r:id="rId57" xr:uid="{05D23A17-E881-47AD-979A-DBB9C6F31F00}"/>
    <hyperlink ref="Q32" r:id="rId58" xr:uid="{C960EDB3-7724-4377-AD6C-2FEBAC499779}"/>
    <hyperlink ref="AZ32" r:id="rId59" xr:uid="{BB7A0218-9BC3-4434-AAC7-7837C0EFC107}"/>
    <hyperlink ref="Q33" r:id="rId60" xr:uid="{EB5D06AA-F463-451E-9F33-9C053C78E90A}"/>
    <hyperlink ref="AZ33" r:id="rId61" xr:uid="{ABBCC065-D6B4-44C7-968D-A9B6E804288B}"/>
    <hyperlink ref="Q34" r:id="rId62" xr:uid="{4BCE5234-F2C9-47E3-9171-1CA4679770AF}"/>
    <hyperlink ref="AZ34" r:id="rId63" xr:uid="{C8CDBD96-C62A-4FD9-97A2-3F141C5C3853}"/>
    <hyperlink ref="Q27" r:id="rId64" xr:uid="{0289F4D9-8571-4154-B39F-F102714F4DC9}"/>
    <hyperlink ref="AZ30" r:id="rId65" xr:uid="{7E1DAE5D-A057-4FB9-AE6E-70552D9EB6CE}"/>
    <hyperlink ref="AZ20" r:id="rId66" xr:uid="{0D9A5C44-4A6C-44C8-B9B4-6C938CEF49A2}"/>
    <hyperlink ref="M20" r:id="rId67" xr:uid="{39C63E62-E66E-48B4-B964-EBA59165974C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A4C0363-3D05-46B6-8116-51F05BAB97F2}">
          <x14:formula1>
            <xm:f>Hoja2!$A:$A</xm:f>
          </x14:formula1>
          <xm:sqref>AK29:AK31 AK35:AK36 AK16:AK27 AK3:AK14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91"/>
  <sheetViews>
    <sheetView tabSelected="1" zoomScale="80" zoomScaleNormal="80" workbookViewId="0">
      <pane ySplit="1" topLeftCell="A3" activePane="bottomLeft" state="frozen"/>
      <selection pane="bottomLeft" activeCell="N191" sqref="N191"/>
    </sheetView>
  </sheetViews>
  <sheetFormatPr defaultColWidth="8.7109375" defaultRowHeight="14.45"/>
  <cols>
    <col min="1" max="1" width="12.5703125" style="3" customWidth="1"/>
    <col min="2" max="2" width="19" style="24" customWidth="1"/>
    <col min="3" max="3" width="19.7109375" style="3" customWidth="1"/>
    <col min="4" max="4" width="57.7109375" style="3" customWidth="1"/>
    <col min="5" max="5" width="19.7109375" style="3" customWidth="1"/>
    <col min="6" max="6" width="21.42578125" style="2" customWidth="1"/>
    <col min="7" max="7" width="20.5703125" style="2" customWidth="1"/>
    <col min="8" max="8" width="20.85546875" style="3" customWidth="1"/>
    <col min="9" max="9" width="42.5703125" style="3" customWidth="1"/>
    <col min="10" max="10" width="13.140625" style="3" hidden="1" customWidth="1"/>
    <col min="11" max="11" width="23.42578125" style="2" hidden="1" customWidth="1"/>
    <col min="12" max="12" width="35.85546875" style="2" customWidth="1"/>
    <col min="13" max="13" width="40.42578125" style="2" customWidth="1"/>
    <col min="14" max="14" width="51.7109375" style="2" customWidth="1"/>
    <col min="15" max="15" width="23.5703125" style="3" customWidth="1"/>
    <col min="16" max="19" width="23.5703125" style="8" customWidth="1"/>
    <col min="20" max="20" width="31.42578125" style="3" customWidth="1"/>
    <col min="21" max="22" width="23.5703125" style="3" customWidth="1"/>
    <col min="23" max="23" width="17.140625" style="127" customWidth="1"/>
    <col min="24" max="27" width="17.140625" style="3" customWidth="1"/>
    <col min="28" max="28" width="32.140625" style="127" customWidth="1"/>
    <col min="29" max="34" width="17.140625" style="3" customWidth="1"/>
    <col min="35" max="35" width="33.28515625" style="3" customWidth="1"/>
    <col min="36" max="36" width="60.85546875" style="3" customWidth="1"/>
    <col min="37" max="37" width="33.28515625" style="3" customWidth="1"/>
    <col min="38" max="44" width="24.85546875" style="3" customWidth="1"/>
    <col min="45" max="45" width="18.5703125" style="3" customWidth="1"/>
    <col min="46" max="46" width="36.85546875" style="3" customWidth="1"/>
    <col min="47" max="47" width="15" style="3" customWidth="1"/>
    <col min="48" max="48" width="15.140625" style="3" customWidth="1"/>
    <col min="49" max="49" width="34.28515625" style="3" customWidth="1"/>
    <col min="50" max="50" width="31.140625" style="3" customWidth="1"/>
    <col min="51" max="16384" width="8.7109375" style="3"/>
  </cols>
  <sheetData>
    <row r="1" spans="1:51" ht="58.5" customHeight="1">
      <c r="A1" s="123" t="s">
        <v>61</v>
      </c>
      <c r="B1" s="23" t="s">
        <v>430</v>
      </c>
      <c r="C1" s="1" t="s">
        <v>431</v>
      </c>
      <c r="D1" s="1" t="s">
        <v>432</v>
      </c>
      <c r="E1" s="1" t="s">
        <v>433</v>
      </c>
      <c r="F1" s="16" t="s">
        <v>70</v>
      </c>
      <c r="G1" s="16" t="s">
        <v>71</v>
      </c>
      <c r="H1" s="18" t="s">
        <v>72</v>
      </c>
      <c r="I1" s="1" t="s">
        <v>434</v>
      </c>
      <c r="J1" s="1" t="s">
        <v>435</v>
      </c>
      <c r="K1" s="5" t="s">
        <v>436</v>
      </c>
      <c r="L1" s="15" t="s">
        <v>74</v>
      </c>
      <c r="M1" s="31" t="s">
        <v>437</v>
      </c>
      <c r="N1" s="14" t="s">
        <v>76</v>
      </c>
      <c r="O1" s="5" t="s">
        <v>77</v>
      </c>
      <c r="P1" s="19" t="s">
        <v>78</v>
      </c>
      <c r="Q1" s="19" t="s">
        <v>79</v>
      </c>
      <c r="R1" s="19" t="s">
        <v>80</v>
      </c>
      <c r="S1" s="19" t="s">
        <v>81</v>
      </c>
      <c r="T1" s="15" t="s">
        <v>82</v>
      </c>
      <c r="U1" s="17" t="s">
        <v>83</v>
      </c>
      <c r="V1" s="5" t="s">
        <v>84</v>
      </c>
      <c r="W1" s="32" t="s">
        <v>85</v>
      </c>
      <c r="X1" s="5" t="s">
        <v>86</v>
      </c>
      <c r="Y1" s="17" t="s">
        <v>87</v>
      </c>
      <c r="Z1" s="5" t="s">
        <v>88</v>
      </c>
      <c r="AA1" s="5" t="s">
        <v>89</v>
      </c>
      <c r="AB1" s="108" t="s">
        <v>90</v>
      </c>
      <c r="AC1" s="5" t="s">
        <v>91</v>
      </c>
      <c r="AD1" s="5" t="s">
        <v>92</v>
      </c>
      <c r="AE1" s="5" t="s">
        <v>93</v>
      </c>
      <c r="AF1" s="5" t="s">
        <v>94</v>
      </c>
      <c r="AG1" s="5" t="s">
        <v>95</v>
      </c>
      <c r="AH1" s="98" t="s">
        <v>438</v>
      </c>
      <c r="AI1" s="16" t="s">
        <v>439</v>
      </c>
      <c r="AJ1" s="5" t="s">
        <v>98</v>
      </c>
      <c r="AK1" s="16" t="s">
        <v>99</v>
      </c>
      <c r="AL1" s="16" t="s">
        <v>100</v>
      </c>
      <c r="AM1" s="16" t="s">
        <v>101</v>
      </c>
      <c r="AN1" s="16" t="s">
        <v>102</v>
      </c>
      <c r="AO1" s="5" t="s">
        <v>103</v>
      </c>
      <c r="AP1" s="5" t="s">
        <v>104</v>
      </c>
      <c r="AQ1" s="5" t="s">
        <v>105</v>
      </c>
      <c r="AR1" s="5" t="s">
        <v>106</v>
      </c>
      <c r="AS1" s="5" t="s">
        <v>107</v>
      </c>
      <c r="AT1" s="16" t="s">
        <v>108</v>
      </c>
      <c r="AU1" s="16" t="s">
        <v>109</v>
      </c>
      <c r="AV1" s="16" t="s">
        <v>110</v>
      </c>
      <c r="AW1" s="16" t="s">
        <v>111</v>
      </c>
      <c r="AX1" s="16" t="s">
        <v>440</v>
      </c>
      <c r="AY1" s="16" t="s">
        <v>441</v>
      </c>
    </row>
    <row r="2" spans="1:51" ht="14.45" customHeight="1">
      <c r="A2" s="1" t="s">
        <v>61</v>
      </c>
      <c r="B2" s="23" t="s">
        <v>108</v>
      </c>
      <c r="C2" s="1"/>
      <c r="D2" s="1"/>
      <c r="E2" s="1"/>
      <c r="F2" s="230" t="s">
        <v>55</v>
      </c>
      <c r="G2" s="230"/>
      <c r="H2" s="230"/>
      <c r="I2" s="1" t="s">
        <v>442</v>
      </c>
      <c r="J2" s="1"/>
      <c r="K2" s="1"/>
      <c r="L2" s="231" t="s">
        <v>57</v>
      </c>
      <c r="M2" s="231"/>
      <c r="N2" s="230"/>
      <c r="O2" s="230" t="s">
        <v>58</v>
      </c>
      <c r="P2" s="230"/>
      <c r="Q2" s="230"/>
      <c r="R2" s="230"/>
      <c r="S2" s="230"/>
      <c r="T2" s="230"/>
      <c r="U2" s="230"/>
      <c r="V2" s="230"/>
      <c r="W2" s="232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3" t="s">
        <v>59</v>
      </c>
      <c r="AU2" s="233"/>
      <c r="AV2" s="233"/>
      <c r="AW2" s="233"/>
      <c r="AX2" s="233"/>
      <c r="AY2" s="18"/>
    </row>
    <row r="3" spans="1:51" s="101" customFormat="1" ht="129" customHeight="1">
      <c r="B3" s="100"/>
      <c r="E3" s="102"/>
      <c r="F3" s="103" t="s">
        <v>443</v>
      </c>
      <c r="G3" s="34" t="s">
        <v>444</v>
      </c>
      <c r="H3" s="34" t="s">
        <v>445</v>
      </c>
      <c r="I3" s="34" t="s">
        <v>446</v>
      </c>
      <c r="J3" s="34"/>
      <c r="K3" s="34"/>
      <c r="L3" s="34" t="s">
        <v>447</v>
      </c>
      <c r="M3" s="34" t="s">
        <v>448</v>
      </c>
      <c r="N3" s="34"/>
      <c r="P3" s="124" t="s">
        <v>449</v>
      </c>
      <c r="Q3" s="104"/>
      <c r="R3" s="104"/>
      <c r="S3" s="104"/>
      <c r="T3" s="34"/>
      <c r="W3" s="105" t="s">
        <v>450</v>
      </c>
      <c r="Y3" s="101" t="s">
        <v>451</v>
      </c>
      <c r="AB3" s="34" t="s">
        <v>452</v>
      </c>
      <c r="AH3" s="34" t="s">
        <v>453</v>
      </c>
      <c r="AW3" s="106"/>
      <c r="AX3" s="106"/>
      <c r="AY3" s="106"/>
    </row>
    <row r="4" spans="1:51" ht="60.75">
      <c r="A4" s="3" t="s">
        <v>122</v>
      </c>
      <c r="B4" s="24" t="s">
        <v>454</v>
      </c>
      <c r="C4" s="3">
        <v>79169420</v>
      </c>
      <c r="D4" s="125" t="s">
        <v>455</v>
      </c>
      <c r="E4" s="220">
        <v>46022.208333333336</v>
      </c>
      <c r="F4" s="3" t="s">
        <v>122</v>
      </c>
      <c r="G4" s="3" t="s">
        <v>197</v>
      </c>
      <c r="H4" s="3" t="s">
        <v>197</v>
      </c>
      <c r="I4" s="3" t="s">
        <v>126</v>
      </c>
      <c r="J4" s="3" t="s">
        <v>456</v>
      </c>
      <c r="K4" s="37" t="s">
        <v>457</v>
      </c>
      <c r="L4" s="2" t="s">
        <v>197</v>
      </c>
      <c r="M4" s="2" t="s">
        <v>122</v>
      </c>
      <c r="N4" s="25" t="s">
        <v>458</v>
      </c>
      <c r="O4" s="3" t="s">
        <v>121</v>
      </c>
      <c r="P4" s="8">
        <v>45673</v>
      </c>
      <c r="Q4" s="8">
        <v>45674</v>
      </c>
      <c r="R4" s="8">
        <v>46022</v>
      </c>
      <c r="S4" s="8" t="s">
        <v>126</v>
      </c>
      <c r="T4" s="3" t="s">
        <v>459</v>
      </c>
      <c r="U4" s="9">
        <v>1</v>
      </c>
      <c r="V4" s="3" t="s">
        <v>460</v>
      </c>
      <c r="W4" s="127">
        <v>146728500</v>
      </c>
      <c r="X4" s="3">
        <v>0</v>
      </c>
      <c r="Y4" s="26">
        <f>+W4-AB4</f>
        <v>425300</v>
      </c>
      <c r="Z4" s="3">
        <v>0</v>
      </c>
      <c r="AA4" s="3">
        <v>0</v>
      </c>
      <c r="AB4" s="3">
        <v>146303200</v>
      </c>
      <c r="AC4" s="3">
        <v>0</v>
      </c>
      <c r="AD4" s="3">
        <v>0</v>
      </c>
      <c r="AE4" s="3">
        <v>0</v>
      </c>
      <c r="AF4" s="9">
        <v>1</v>
      </c>
      <c r="AG4" s="9">
        <v>1</v>
      </c>
      <c r="AH4" s="3" t="s">
        <v>461</v>
      </c>
      <c r="AI4" s="3" t="s">
        <v>129</v>
      </c>
      <c r="AJ4" s="2" t="s">
        <v>462</v>
      </c>
      <c r="AK4" s="3">
        <v>38225</v>
      </c>
      <c r="AL4" s="20">
        <v>146728500</v>
      </c>
      <c r="AM4" s="3">
        <v>21125</v>
      </c>
      <c r="AN4" s="20">
        <v>146728500</v>
      </c>
      <c r="AO4" s="3">
        <v>0</v>
      </c>
      <c r="AP4" s="3">
        <v>0</v>
      </c>
      <c r="AQ4" s="3">
        <v>0</v>
      </c>
      <c r="AR4" s="3">
        <v>0</v>
      </c>
      <c r="AS4" s="3" t="s">
        <v>126</v>
      </c>
      <c r="AT4" s="3" t="s">
        <v>131</v>
      </c>
      <c r="AU4" s="3">
        <v>3102938131</v>
      </c>
      <c r="AV4" s="3" t="s">
        <v>132</v>
      </c>
      <c r="AW4" s="229" t="s">
        <v>133</v>
      </c>
      <c r="AX4" s="3" t="s">
        <v>463</v>
      </c>
      <c r="AY4" s="3" t="s">
        <v>347</v>
      </c>
    </row>
    <row r="5" spans="1:51" ht="60.75">
      <c r="A5" s="216" t="s">
        <v>464</v>
      </c>
      <c r="B5" s="24" t="s">
        <v>465</v>
      </c>
      <c r="C5" s="3">
        <v>80513779</v>
      </c>
      <c r="D5" s="125" t="s">
        <v>466</v>
      </c>
      <c r="E5" s="220">
        <v>45812.208333333336</v>
      </c>
      <c r="F5" s="3" t="s">
        <v>122</v>
      </c>
      <c r="G5" s="3" t="s">
        <v>122</v>
      </c>
      <c r="H5" s="3" t="s">
        <v>197</v>
      </c>
      <c r="I5" s="3" t="s">
        <v>467</v>
      </c>
      <c r="J5" s="99" t="s">
        <v>456</v>
      </c>
      <c r="K5" s="140" t="s">
        <v>468</v>
      </c>
      <c r="L5" s="2" t="s">
        <v>469</v>
      </c>
      <c r="M5" s="2" t="s">
        <v>122</v>
      </c>
      <c r="N5" s="25" t="s">
        <v>470</v>
      </c>
      <c r="O5" s="3" t="s">
        <v>121</v>
      </c>
      <c r="P5" s="8">
        <v>45719</v>
      </c>
      <c r="Q5" s="8">
        <v>45721</v>
      </c>
      <c r="R5" s="8">
        <v>45812</v>
      </c>
      <c r="S5" s="8">
        <v>45857</v>
      </c>
      <c r="T5" s="3" t="s">
        <v>471</v>
      </c>
      <c r="U5" s="9">
        <v>1</v>
      </c>
      <c r="V5" s="3" t="s">
        <v>460</v>
      </c>
      <c r="W5" s="127">
        <v>28692000</v>
      </c>
      <c r="X5" s="20">
        <v>14346000</v>
      </c>
      <c r="Y5" s="3">
        <v>0</v>
      </c>
      <c r="Z5" s="3">
        <v>0</v>
      </c>
      <c r="AA5" s="3">
        <v>0</v>
      </c>
      <c r="AB5" s="20">
        <f>+W5+X5-Y5</f>
        <v>43038000</v>
      </c>
      <c r="AC5" s="3">
        <v>0</v>
      </c>
      <c r="AD5" s="3">
        <v>0</v>
      </c>
      <c r="AE5" s="3">
        <v>0</v>
      </c>
      <c r="AF5" s="9">
        <v>1</v>
      </c>
      <c r="AG5" s="9">
        <v>1</v>
      </c>
      <c r="AH5" s="3" t="s">
        <v>461</v>
      </c>
      <c r="AI5" s="3" t="s">
        <v>129</v>
      </c>
      <c r="AJ5" s="2" t="s">
        <v>462</v>
      </c>
      <c r="AK5" s="3">
        <v>43525</v>
      </c>
      <c r="AL5" s="20">
        <v>100422000</v>
      </c>
      <c r="AM5" s="3">
        <v>96525</v>
      </c>
      <c r="AN5" s="20">
        <v>43038000</v>
      </c>
      <c r="AO5" s="3">
        <v>0</v>
      </c>
      <c r="AP5" s="3">
        <v>0</v>
      </c>
      <c r="AQ5" s="3">
        <v>0</v>
      </c>
      <c r="AR5" s="3">
        <v>0</v>
      </c>
      <c r="AS5" s="3" t="s">
        <v>126</v>
      </c>
      <c r="AT5" s="2" t="s">
        <v>472</v>
      </c>
      <c r="AU5" s="2" t="s">
        <v>473</v>
      </c>
      <c r="AV5" s="3" t="s">
        <v>132</v>
      </c>
      <c r="AW5" s="25" t="s">
        <v>474</v>
      </c>
      <c r="AX5" s="2" t="s">
        <v>475</v>
      </c>
      <c r="AY5" s="3" t="s">
        <v>123</v>
      </c>
    </row>
    <row r="6" spans="1:51" ht="43.15">
      <c r="A6" s="3" t="s">
        <v>122</v>
      </c>
      <c r="B6" s="24" t="s">
        <v>476</v>
      </c>
      <c r="C6" s="3">
        <v>52967540</v>
      </c>
      <c r="D6" s="125" t="s">
        <v>139</v>
      </c>
      <c r="E6" s="220">
        <v>46022.208333333336</v>
      </c>
      <c r="F6" s="3" t="s">
        <v>197</v>
      </c>
      <c r="G6" s="3" t="s">
        <v>197</v>
      </c>
      <c r="H6" s="3" t="s">
        <v>197</v>
      </c>
      <c r="I6" s="3" t="s">
        <v>126</v>
      </c>
      <c r="J6" s="3" t="s">
        <v>456</v>
      </c>
      <c r="K6" s="38" t="s">
        <v>457</v>
      </c>
      <c r="L6" s="2" t="s">
        <v>122</v>
      </c>
      <c r="M6" s="2" t="s">
        <v>197</v>
      </c>
      <c r="N6" s="25" t="s">
        <v>477</v>
      </c>
      <c r="O6" s="3" t="s">
        <v>121</v>
      </c>
      <c r="P6" s="8">
        <v>45668</v>
      </c>
      <c r="Q6" s="8">
        <v>45670</v>
      </c>
      <c r="R6" s="8">
        <v>46022</v>
      </c>
      <c r="S6" s="8" t="s">
        <v>126</v>
      </c>
      <c r="T6" s="3" t="s">
        <v>478</v>
      </c>
      <c r="U6" s="9">
        <v>1</v>
      </c>
      <c r="V6" s="3" t="s">
        <v>460</v>
      </c>
      <c r="W6" s="127">
        <v>124320000</v>
      </c>
      <c r="X6" s="3">
        <v>0</v>
      </c>
      <c r="Y6" s="3">
        <v>0</v>
      </c>
      <c r="Z6" s="3">
        <v>0</v>
      </c>
      <c r="AA6" s="3">
        <v>0</v>
      </c>
      <c r="AB6" s="26">
        <v>124320000</v>
      </c>
      <c r="AC6" s="3">
        <v>0</v>
      </c>
      <c r="AD6" s="3">
        <v>0</v>
      </c>
      <c r="AE6" s="3">
        <v>0</v>
      </c>
      <c r="AF6" s="9">
        <v>1</v>
      </c>
      <c r="AG6" s="9">
        <v>1</v>
      </c>
      <c r="AH6" s="3" t="s">
        <v>461</v>
      </c>
      <c r="AI6" s="3" t="s">
        <v>129</v>
      </c>
      <c r="AJ6" s="2" t="s">
        <v>462</v>
      </c>
      <c r="AK6" s="3">
        <v>10125</v>
      </c>
      <c r="AL6" s="20">
        <v>124320000</v>
      </c>
      <c r="AM6" s="3">
        <v>8425</v>
      </c>
      <c r="AN6" s="20">
        <v>124320000</v>
      </c>
      <c r="AO6" s="3">
        <v>0</v>
      </c>
      <c r="AP6" s="3">
        <v>0</v>
      </c>
      <c r="AQ6" s="3">
        <v>0</v>
      </c>
      <c r="AR6" s="3">
        <v>0</v>
      </c>
      <c r="AS6" s="3" t="s">
        <v>126</v>
      </c>
      <c r="AT6" s="2" t="s">
        <v>479</v>
      </c>
      <c r="AU6" s="2" t="s">
        <v>480</v>
      </c>
      <c r="AV6" s="3" t="s">
        <v>132</v>
      </c>
      <c r="AW6" s="25" t="s">
        <v>481</v>
      </c>
      <c r="AX6" s="2" t="s">
        <v>482</v>
      </c>
      <c r="AY6" s="3" t="s">
        <v>347</v>
      </c>
    </row>
    <row r="7" spans="1:51" ht="60.75">
      <c r="A7" s="3" t="s">
        <v>464</v>
      </c>
      <c r="B7" s="208" t="s">
        <v>483</v>
      </c>
      <c r="C7" s="3">
        <v>1032438807</v>
      </c>
      <c r="D7" s="125" t="s">
        <v>484</v>
      </c>
      <c r="E7" s="220">
        <v>46022.208333333336</v>
      </c>
      <c r="F7" s="3" t="s">
        <v>197</v>
      </c>
      <c r="G7" s="3" t="s">
        <v>197</v>
      </c>
      <c r="H7" s="3" t="s">
        <v>197</v>
      </c>
      <c r="I7" s="3" t="s">
        <v>485</v>
      </c>
      <c r="J7" s="99" t="s">
        <v>456</v>
      </c>
      <c r="K7" s="141" t="s">
        <v>486</v>
      </c>
      <c r="L7" s="2" t="s">
        <v>487</v>
      </c>
      <c r="M7" s="2" t="s">
        <v>122</v>
      </c>
      <c r="N7" s="25" t="s">
        <v>488</v>
      </c>
      <c r="O7" s="3" t="s">
        <v>121</v>
      </c>
      <c r="P7" s="8">
        <v>45667</v>
      </c>
      <c r="Q7" s="8">
        <v>45670</v>
      </c>
      <c r="R7" s="8">
        <v>46022</v>
      </c>
      <c r="S7" s="8">
        <v>45967</v>
      </c>
      <c r="T7" s="3" t="s">
        <v>489</v>
      </c>
      <c r="U7" s="9">
        <v>0.85</v>
      </c>
      <c r="V7" s="3" t="s">
        <v>460</v>
      </c>
      <c r="W7" s="127">
        <v>95664000</v>
      </c>
      <c r="X7" s="3">
        <v>0</v>
      </c>
      <c r="Y7" s="20">
        <v>14615333.34</v>
      </c>
      <c r="Z7" s="3">
        <v>0</v>
      </c>
      <c r="AA7" s="3">
        <v>0</v>
      </c>
      <c r="AB7" s="3">
        <f t="shared" ref="AB7:AB13" si="0">+W7+X7-Y7</f>
        <v>81048666.659999996</v>
      </c>
      <c r="AC7" s="3">
        <v>0</v>
      </c>
      <c r="AD7" s="3">
        <v>0</v>
      </c>
      <c r="AE7" s="3">
        <v>0</v>
      </c>
      <c r="AF7" s="9">
        <v>1</v>
      </c>
      <c r="AG7" s="9">
        <v>1</v>
      </c>
      <c r="AH7" s="3" t="s">
        <v>490</v>
      </c>
      <c r="AI7" s="3" t="s">
        <v>129</v>
      </c>
      <c r="AJ7" s="2" t="s">
        <v>462</v>
      </c>
      <c r="AK7" s="3">
        <v>19225</v>
      </c>
      <c r="AL7" s="20">
        <v>95664000</v>
      </c>
      <c r="AM7" s="3">
        <v>5625</v>
      </c>
      <c r="AN7" s="20">
        <v>95664000</v>
      </c>
      <c r="AO7" s="3">
        <v>0</v>
      </c>
      <c r="AP7" s="3">
        <v>0</v>
      </c>
      <c r="AQ7" s="3">
        <v>0</v>
      </c>
      <c r="AR7" s="3">
        <v>0</v>
      </c>
      <c r="AS7" s="3" t="s">
        <v>126</v>
      </c>
      <c r="AT7" s="2" t="s">
        <v>479</v>
      </c>
      <c r="AU7" s="2" t="s">
        <v>480</v>
      </c>
      <c r="AV7" s="3" t="s">
        <v>132</v>
      </c>
      <c r="AW7" s="25" t="s">
        <v>481</v>
      </c>
      <c r="AX7" s="2" t="s">
        <v>491</v>
      </c>
      <c r="AY7" s="3" t="s">
        <v>123</v>
      </c>
    </row>
    <row r="8" spans="1:51" ht="43.15">
      <c r="A8" s="3" t="s">
        <v>122</v>
      </c>
      <c r="B8" s="24" t="s">
        <v>492</v>
      </c>
      <c r="C8" s="3">
        <v>1019044995</v>
      </c>
      <c r="D8" s="125" t="s">
        <v>493</v>
      </c>
      <c r="E8" s="220">
        <v>45747.208333333336</v>
      </c>
      <c r="F8" s="3" t="s">
        <v>197</v>
      </c>
      <c r="G8" s="3" t="s">
        <v>197</v>
      </c>
      <c r="H8" s="3" t="s">
        <v>122</v>
      </c>
      <c r="I8" s="3" t="s">
        <v>126</v>
      </c>
      <c r="J8" s="3" t="s">
        <v>456</v>
      </c>
      <c r="K8" s="38" t="s">
        <v>457</v>
      </c>
      <c r="L8" s="2" t="s">
        <v>122</v>
      </c>
      <c r="M8" s="2" t="s">
        <v>197</v>
      </c>
      <c r="N8" s="25" t="s">
        <v>494</v>
      </c>
      <c r="O8" s="3" t="s">
        <v>121</v>
      </c>
      <c r="P8" s="8">
        <v>45667</v>
      </c>
      <c r="Q8" s="8">
        <v>45670</v>
      </c>
      <c r="R8" s="8">
        <v>45747</v>
      </c>
      <c r="S8" s="8" t="s">
        <v>126</v>
      </c>
      <c r="T8" s="3" t="s">
        <v>495</v>
      </c>
      <c r="U8" s="9">
        <v>1</v>
      </c>
      <c r="V8" s="3" t="s">
        <v>460</v>
      </c>
      <c r="W8" s="127">
        <v>31080000</v>
      </c>
      <c r="X8" s="3">
        <v>0</v>
      </c>
      <c r="Y8" s="3">
        <v>0</v>
      </c>
      <c r="Z8" s="3">
        <v>0</v>
      </c>
      <c r="AA8" s="3">
        <v>0</v>
      </c>
      <c r="AB8" s="3">
        <f t="shared" si="0"/>
        <v>31080000</v>
      </c>
      <c r="AC8" s="3">
        <v>0</v>
      </c>
      <c r="AD8" s="3">
        <v>0</v>
      </c>
      <c r="AE8" s="3">
        <v>0</v>
      </c>
      <c r="AF8" s="9">
        <v>1</v>
      </c>
      <c r="AG8" s="9">
        <v>1</v>
      </c>
      <c r="AH8" s="3" t="s">
        <v>461</v>
      </c>
      <c r="AI8" s="3" t="s">
        <v>129</v>
      </c>
      <c r="AJ8" s="2" t="s">
        <v>462</v>
      </c>
      <c r="AK8" s="3">
        <v>10025</v>
      </c>
      <c r="AL8" s="20">
        <v>31080000</v>
      </c>
      <c r="AM8" s="3">
        <v>7825</v>
      </c>
      <c r="AN8" s="3">
        <v>31080000</v>
      </c>
      <c r="AO8" s="3">
        <v>0</v>
      </c>
      <c r="AP8" s="3">
        <v>0</v>
      </c>
      <c r="AQ8" s="3">
        <v>0</v>
      </c>
      <c r="AR8" s="3">
        <v>0</v>
      </c>
      <c r="AS8" s="3" t="s">
        <v>126</v>
      </c>
      <c r="AT8" s="2" t="s">
        <v>496</v>
      </c>
      <c r="AU8" s="2" t="s">
        <v>497</v>
      </c>
      <c r="AV8" s="3" t="s">
        <v>132</v>
      </c>
      <c r="AW8" s="25" t="s">
        <v>498</v>
      </c>
      <c r="AX8" s="2" t="s">
        <v>499</v>
      </c>
      <c r="AY8" s="3" t="s">
        <v>347</v>
      </c>
    </row>
    <row r="9" spans="1:51" ht="43.15">
      <c r="A9" s="3" t="s">
        <v>122</v>
      </c>
      <c r="B9" s="24" t="s">
        <v>500</v>
      </c>
      <c r="C9" s="3">
        <v>1019044995</v>
      </c>
      <c r="D9" s="125" t="s">
        <v>493</v>
      </c>
      <c r="E9" s="220">
        <v>46012.208333333336</v>
      </c>
      <c r="F9" s="3" t="s">
        <v>122</v>
      </c>
      <c r="G9" s="3" t="s">
        <v>197</v>
      </c>
      <c r="H9" s="3" t="s">
        <v>197</v>
      </c>
      <c r="I9" s="3" t="s">
        <v>126</v>
      </c>
      <c r="J9" s="99" t="s">
        <v>456</v>
      </c>
      <c r="K9" s="38" t="s">
        <v>457</v>
      </c>
      <c r="L9" s="2" t="s">
        <v>122</v>
      </c>
      <c r="M9" s="2" t="s">
        <v>197</v>
      </c>
      <c r="N9" s="25" t="s">
        <v>494</v>
      </c>
      <c r="O9" s="3" t="s">
        <v>121</v>
      </c>
      <c r="P9" s="8">
        <v>45756</v>
      </c>
      <c r="Q9" s="8">
        <v>45758</v>
      </c>
      <c r="R9" s="8">
        <v>46001</v>
      </c>
      <c r="S9" s="8">
        <v>46012</v>
      </c>
      <c r="T9" s="3" t="s">
        <v>501</v>
      </c>
      <c r="U9" s="9">
        <v>1</v>
      </c>
      <c r="V9" s="3" t="s">
        <v>460</v>
      </c>
      <c r="W9" s="127">
        <v>51040000</v>
      </c>
      <c r="X9" s="3">
        <v>2339333</v>
      </c>
      <c r="Y9" s="3">
        <v>0</v>
      </c>
      <c r="Z9" s="3">
        <v>0</v>
      </c>
      <c r="AA9" s="3">
        <v>0</v>
      </c>
      <c r="AB9" s="3">
        <f t="shared" si="0"/>
        <v>53379333</v>
      </c>
      <c r="AC9" s="3">
        <v>0</v>
      </c>
      <c r="AD9" s="3">
        <v>0</v>
      </c>
      <c r="AE9" s="3">
        <v>0</v>
      </c>
      <c r="AF9" s="9">
        <v>1</v>
      </c>
      <c r="AG9" s="9">
        <v>1</v>
      </c>
      <c r="AH9" s="3" t="s">
        <v>461</v>
      </c>
      <c r="AI9" s="3" t="s">
        <v>129</v>
      </c>
      <c r="AJ9" s="2" t="s">
        <v>462</v>
      </c>
      <c r="AK9" s="3" t="s">
        <v>502</v>
      </c>
      <c r="AL9" s="20">
        <v>53379333</v>
      </c>
      <c r="AM9" s="3">
        <v>193425</v>
      </c>
      <c r="AN9" s="3">
        <v>53379333</v>
      </c>
      <c r="AO9" s="3">
        <v>0</v>
      </c>
      <c r="AP9" s="3">
        <v>0</v>
      </c>
      <c r="AQ9" s="3">
        <v>0</v>
      </c>
      <c r="AR9" s="3">
        <v>0</v>
      </c>
      <c r="AS9" s="3" t="s">
        <v>126</v>
      </c>
      <c r="AT9" s="3" t="s">
        <v>503</v>
      </c>
      <c r="AU9" s="3">
        <v>3133907425</v>
      </c>
      <c r="AV9" s="3" t="s">
        <v>132</v>
      </c>
      <c r="AW9" s="30" t="s">
        <v>504</v>
      </c>
      <c r="AX9" s="3" t="s">
        <v>505</v>
      </c>
      <c r="AY9" s="3" t="s">
        <v>347</v>
      </c>
    </row>
    <row r="10" spans="1:51" ht="43.15">
      <c r="A10" s="3" t="s">
        <v>122</v>
      </c>
      <c r="B10" s="24" t="s">
        <v>506</v>
      </c>
      <c r="C10" s="3">
        <v>1032486272</v>
      </c>
      <c r="D10" s="125" t="s">
        <v>153</v>
      </c>
      <c r="E10" s="220">
        <v>46022.208333333336</v>
      </c>
      <c r="F10" s="3" t="s">
        <v>197</v>
      </c>
      <c r="G10" s="3" t="s">
        <v>197</v>
      </c>
      <c r="H10" s="3" t="s">
        <v>197</v>
      </c>
      <c r="I10" s="3" t="s">
        <v>126</v>
      </c>
      <c r="J10" s="3" t="s">
        <v>456</v>
      </c>
      <c r="K10" s="142" t="s">
        <v>457</v>
      </c>
      <c r="L10" s="2" t="s">
        <v>197</v>
      </c>
      <c r="M10" s="2" t="s">
        <v>197</v>
      </c>
      <c r="N10" s="25" t="s">
        <v>507</v>
      </c>
      <c r="O10" s="3" t="s">
        <v>121</v>
      </c>
      <c r="P10" s="8">
        <v>45667</v>
      </c>
      <c r="Q10" s="8">
        <v>45670</v>
      </c>
      <c r="R10" s="8">
        <v>46022</v>
      </c>
      <c r="S10" s="8" t="s">
        <v>126</v>
      </c>
      <c r="T10" s="3" t="s">
        <v>489</v>
      </c>
      <c r="U10" s="9">
        <v>1</v>
      </c>
      <c r="V10" s="3" t="s">
        <v>460</v>
      </c>
      <c r="W10" s="127">
        <v>105216000</v>
      </c>
      <c r="X10" s="3">
        <v>0</v>
      </c>
      <c r="Y10" s="3">
        <v>0</v>
      </c>
      <c r="Z10" s="3">
        <v>0</v>
      </c>
      <c r="AA10" s="3">
        <v>0</v>
      </c>
      <c r="AB10" s="3">
        <f t="shared" si="0"/>
        <v>105216000</v>
      </c>
      <c r="AC10" s="3">
        <v>0</v>
      </c>
      <c r="AD10" s="3">
        <v>0</v>
      </c>
      <c r="AE10" s="3">
        <v>0</v>
      </c>
      <c r="AF10" s="9">
        <v>1</v>
      </c>
      <c r="AG10" s="9">
        <v>1</v>
      </c>
      <c r="AH10" s="3" t="s">
        <v>461</v>
      </c>
      <c r="AI10" s="3" t="s">
        <v>129</v>
      </c>
      <c r="AJ10" s="2" t="s">
        <v>462</v>
      </c>
      <c r="AK10" s="3">
        <v>10425</v>
      </c>
      <c r="AL10" s="20">
        <v>105216000</v>
      </c>
      <c r="AM10" s="3">
        <v>5825</v>
      </c>
      <c r="AN10" s="26">
        <v>105216000</v>
      </c>
      <c r="AO10" s="3">
        <v>0</v>
      </c>
      <c r="AP10" s="3">
        <v>0</v>
      </c>
      <c r="AQ10" s="3">
        <v>0</v>
      </c>
      <c r="AR10" s="3">
        <v>0</v>
      </c>
      <c r="AS10" s="3" t="s">
        <v>126</v>
      </c>
      <c r="AT10" s="2" t="s">
        <v>496</v>
      </c>
      <c r="AU10" s="2" t="s">
        <v>497</v>
      </c>
      <c r="AV10" s="3" t="s">
        <v>132</v>
      </c>
      <c r="AW10" s="25" t="s">
        <v>498</v>
      </c>
      <c r="AX10" s="2" t="s">
        <v>482</v>
      </c>
      <c r="AY10" s="3" t="s">
        <v>123</v>
      </c>
    </row>
    <row r="11" spans="1:51" ht="43.15">
      <c r="A11" s="3" t="s">
        <v>122</v>
      </c>
      <c r="B11" s="128" t="s">
        <v>508</v>
      </c>
      <c r="C11" s="3">
        <v>1045744212</v>
      </c>
      <c r="D11" s="125" t="s">
        <v>509</v>
      </c>
      <c r="E11" s="220">
        <v>46022.208333333336</v>
      </c>
      <c r="F11" s="3" t="s">
        <v>197</v>
      </c>
      <c r="G11" s="3" t="s">
        <v>197</v>
      </c>
      <c r="H11" s="3" t="s">
        <v>197</v>
      </c>
      <c r="I11" s="3" t="s">
        <v>126</v>
      </c>
      <c r="J11" s="99" t="s">
        <v>456</v>
      </c>
      <c r="K11" s="37" t="s">
        <v>457</v>
      </c>
      <c r="L11" s="2" t="s">
        <v>197</v>
      </c>
      <c r="M11" s="2" t="s">
        <v>197</v>
      </c>
      <c r="N11" s="25" t="s">
        <v>510</v>
      </c>
      <c r="O11" s="3" t="s">
        <v>121</v>
      </c>
      <c r="P11" s="8">
        <v>45777</v>
      </c>
      <c r="Q11" s="8">
        <v>45786</v>
      </c>
      <c r="R11" s="8">
        <v>46022</v>
      </c>
      <c r="S11" s="8" t="s">
        <v>126</v>
      </c>
      <c r="T11" s="3" t="s">
        <v>511</v>
      </c>
      <c r="U11" s="9">
        <v>1</v>
      </c>
      <c r="V11" s="3" t="s">
        <v>460</v>
      </c>
      <c r="W11" s="3">
        <v>22320000</v>
      </c>
      <c r="X11" s="3">
        <v>0</v>
      </c>
      <c r="Y11" s="3">
        <v>744000</v>
      </c>
      <c r="Z11" s="3">
        <v>0</v>
      </c>
      <c r="AA11" s="3">
        <v>0</v>
      </c>
      <c r="AB11" s="3">
        <f t="shared" si="0"/>
        <v>21576000</v>
      </c>
      <c r="AC11" s="3">
        <v>0</v>
      </c>
      <c r="AD11" s="3">
        <v>0</v>
      </c>
      <c r="AE11" s="3">
        <v>0</v>
      </c>
      <c r="AF11" s="9">
        <v>1</v>
      </c>
      <c r="AG11" s="9">
        <v>1</v>
      </c>
      <c r="AH11" s="3" t="s">
        <v>461</v>
      </c>
      <c r="AI11" s="3" t="s">
        <v>129</v>
      </c>
      <c r="AJ11" s="2" t="s">
        <v>462</v>
      </c>
      <c r="AK11" s="3">
        <v>142725</v>
      </c>
      <c r="AL11" s="26">
        <v>22300000</v>
      </c>
      <c r="AM11" s="3">
        <v>248025</v>
      </c>
      <c r="AN11" s="26">
        <v>22320000</v>
      </c>
      <c r="AO11" s="3">
        <v>0</v>
      </c>
      <c r="AP11" s="3">
        <v>0</v>
      </c>
      <c r="AQ11" s="3">
        <v>0</v>
      </c>
      <c r="AR11" s="3">
        <v>0</v>
      </c>
      <c r="AS11" s="3" t="s">
        <v>126</v>
      </c>
      <c r="AT11" s="3" t="s">
        <v>131</v>
      </c>
      <c r="AU11" s="3">
        <v>3102938131</v>
      </c>
      <c r="AV11" s="3" t="s">
        <v>132</v>
      </c>
      <c r="AW11" s="30" t="s">
        <v>133</v>
      </c>
      <c r="AX11" s="3" t="s">
        <v>512</v>
      </c>
      <c r="AY11" s="3" t="s">
        <v>347</v>
      </c>
    </row>
    <row r="12" spans="1:51" ht="43.15">
      <c r="A12" s="3" t="s">
        <v>122</v>
      </c>
      <c r="B12" s="128" t="s">
        <v>513</v>
      </c>
      <c r="C12" s="3">
        <v>1045744212</v>
      </c>
      <c r="D12" s="125" t="s">
        <v>509</v>
      </c>
      <c r="E12" s="220">
        <v>45777.208333333336</v>
      </c>
      <c r="F12" s="3" t="s">
        <v>197</v>
      </c>
      <c r="G12" s="3" t="s">
        <v>197</v>
      </c>
      <c r="H12" s="3" t="s">
        <v>197</v>
      </c>
      <c r="I12" s="3" t="s">
        <v>126</v>
      </c>
      <c r="J12" s="3" t="s">
        <v>456</v>
      </c>
      <c r="K12" s="37" t="s">
        <v>457</v>
      </c>
      <c r="L12" s="2" t="s">
        <v>197</v>
      </c>
      <c r="M12" s="2" t="s">
        <v>197</v>
      </c>
      <c r="N12" s="25" t="s">
        <v>514</v>
      </c>
      <c r="O12" s="3" t="s">
        <v>121</v>
      </c>
      <c r="P12" s="8">
        <v>45672</v>
      </c>
      <c r="Q12" s="8">
        <v>45674</v>
      </c>
      <c r="R12" s="8">
        <v>45777</v>
      </c>
      <c r="S12" s="8" t="s">
        <v>126</v>
      </c>
      <c r="T12" s="3" t="s">
        <v>515</v>
      </c>
      <c r="U12" s="9">
        <v>1</v>
      </c>
      <c r="V12" s="3" t="s">
        <v>460</v>
      </c>
      <c r="W12" s="26">
        <v>11160000</v>
      </c>
      <c r="X12" s="3">
        <v>0</v>
      </c>
      <c r="Y12" s="3">
        <v>0</v>
      </c>
      <c r="Z12" s="3">
        <v>0</v>
      </c>
      <c r="AA12" s="3">
        <v>0</v>
      </c>
      <c r="AB12" s="3">
        <f t="shared" si="0"/>
        <v>11160000</v>
      </c>
      <c r="AC12" s="3">
        <v>0</v>
      </c>
      <c r="AD12" s="3">
        <v>0</v>
      </c>
      <c r="AE12" s="3">
        <v>0</v>
      </c>
      <c r="AF12" s="9">
        <v>1</v>
      </c>
      <c r="AG12" s="9">
        <v>1</v>
      </c>
      <c r="AH12" s="3" t="s">
        <v>461</v>
      </c>
      <c r="AI12" s="3" t="s">
        <v>129</v>
      </c>
      <c r="AJ12" s="2" t="s">
        <v>462</v>
      </c>
      <c r="AK12" s="3">
        <v>18325</v>
      </c>
      <c r="AL12" s="26">
        <v>12555000</v>
      </c>
      <c r="AM12" s="3">
        <v>18725</v>
      </c>
      <c r="AN12" s="26">
        <v>11160000</v>
      </c>
      <c r="AO12" s="3">
        <v>0</v>
      </c>
      <c r="AP12" s="3">
        <v>0</v>
      </c>
      <c r="AQ12" s="3">
        <v>0</v>
      </c>
      <c r="AR12" s="3">
        <v>0</v>
      </c>
      <c r="AS12" s="3" t="s">
        <v>126</v>
      </c>
      <c r="AT12" s="3" t="s">
        <v>131</v>
      </c>
      <c r="AU12" s="3">
        <v>3102938131</v>
      </c>
      <c r="AV12" s="3" t="s">
        <v>132</v>
      </c>
      <c r="AW12" s="30" t="s">
        <v>133</v>
      </c>
      <c r="AX12" s="3" t="s">
        <v>516</v>
      </c>
      <c r="AY12" s="3" t="s">
        <v>347</v>
      </c>
    </row>
    <row r="13" spans="1:51" ht="76.5">
      <c r="A13" s="3" t="s">
        <v>517</v>
      </c>
      <c r="B13" s="24" t="s">
        <v>518</v>
      </c>
      <c r="C13" s="3">
        <v>1070922542</v>
      </c>
      <c r="D13" s="125" t="s">
        <v>519</v>
      </c>
      <c r="E13" s="220">
        <v>46022.208333333336</v>
      </c>
      <c r="F13" s="3" t="s">
        <v>197</v>
      </c>
      <c r="G13" s="3" t="s">
        <v>197</v>
      </c>
      <c r="H13" s="3" t="s">
        <v>122</v>
      </c>
      <c r="I13" s="3" t="s">
        <v>520</v>
      </c>
      <c r="J13" s="99" t="s">
        <v>456</v>
      </c>
      <c r="K13" s="143" t="s">
        <v>457</v>
      </c>
      <c r="L13" s="2" t="s">
        <v>122</v>
      </c>
      <c r="M13" s="2" t="s">
        <v>122</v>
      </c>
      <c r="N13" s="2" t="s">
        <v>521</v>
      </c>
      <c r="O13" s="3" t="s">
        <v>121</v>
      </c>
      <c r="P13" s="8">
        <v>45721</v>
      </c>
      <c r="Q13" s="8">
        <v>45726</v>
      </c>
      <c r="R13" s="8">
        <v>46022</v>
      </c>
      <c r="S13" s="8">
        <v>45848</v>
      </c>
      <c r="T13" s="3" t="s">
        <v>522</v>
      </c>
      <c r="U13" s="9">
        <v>1</v>
      </c>
      <c r="V13" s="3" t="s">
        <v>460</v>
      </c>
      <c r="W13" s="127">
        <v>86510933</v>
      </c>
      <c r="X13" s="3">
        <v>0</v>
      </c>
      <c r="Y13" s="3">
        <v>51146667</v>
      </c>
      <c r="Z13" s="3">
        <v>0</v>
      </c>
      <c r="AA13" s="3">
        <v>0</v>
      </c>
      <c r="AB13" s="3">
        <f t="shared" si="0"/>
        <v>35364266</v>
      </c>
      <c r="AC13" s="3">
        <v>0</v>
      </c>
      <c r="AD13" s="3">
        <v>0</v>
      </c>
      <c r="AE13" s="3">
        <v>0</v>
      </c>
      <c r="AF13" s="9">
        <v>1</v>
      </c>
      <c r="AG13" s="9">
        <v>1</v>
      </c>
      <c r="AH13" s="3" t="s">
        <v>461</v>
      </c>
      <c r="AI13" s="3" t="s">
        <v>129</v>
      </c>
      <c r="AJ13" s="2" t="s">
        <v>462</v>
      </c>
      <c r="AK13" s="3">
        <v>100425</v>
      </c>
      <c r="AL13" s="20">
        <v>106362667</v>
      </c>
      <c r="AM13" s="3">
        <v>99325</v>
      </c>
      <c r="AN13" s="20">
        <v>86510933</v>
      </c>
      <c r="AO13" s="3">
        <v>0</v>
      </c>
      <c r="AP13" s="3">
        <v>0</v>
      </c>
      <c r="AQ13" s="3">
        <v>0</v>
      </c>
      <c r="AR13" s="3">
        <v>0</v>
      </c>
      <c r="AS13" s="3" t="s">
        <v>126</v>
      </c>
      <c r="AT13" s="3" t="s">
        <v>503</v>
      </c>
      <c r="AU13" s="3">
        <v>3133907425</v>
      </c>
      <c r="AV13" s="3" t="s">
        <v>132</v>
      </c>
      <c r="AW13" s="30" t="s">
        <v>504</v>
      </c>
      <c r="AX13" s="3" t="s">
        <v>523</v>
      </c>
      <c r="AY13" s="3" t="s">
        <v>123</v>
      </c>
    </row>
    <row r="14" spans="1:51" ht="43.15">
      <c r="A14" s="3" t="s">
        <v>122</v>
      </c>
      <c r="B14" s="24" t="s">
        <v>524</v>
      </c>
      <c r="C14" s="3">
        <v>1019004246</v>
      </c>
      <c r="D14" s="125" t="s">
        <v>525</v>
      </c>
      <c r="E14" s="220">
        <v>46022.208333333336</v>
      </c>
      <c r="F14" s="3" t="s">
        <v>197</v>
      </c>
      <c r="G14" s="3" t="s">
        <v>197</v>
      </c>
      <c r="H14" s="3" t="s">
        <v>197</v>
      </c>
      <c r="I14" s="3" t="s">
        <v>126</v>
      </c>
      <c r="J14" s="3" t="s">
        <v>456</v>
      </c>
      <c r="K14" s="142" t="s">
        <v>457</v>
      </c>
      <c r="L14" s="2" t="s">
        <v>122</v>
      </c>
      <c r="M14" s="2" t="s">
        <v>197</v>
      </c>
      <c r="N14" s="25" t="s">
        <v>526</v>
      </c>
      <c r="O14" s="3" t="s">
        <v>121</v>
      </c>
      <c r="P14" s="8">
        <v>45890</v>
      </c>
      <c r="Q14" s="8">
        <v>45895</v>
      </c>
      <c r="R14" s="8">
        <v>46022</v>
      </c>
      <c r="S14" s="8" t="s">
        <v>126</v>
      </c>
      <c r="T14" s="3" t="s">
        <v>527</v>
      </c>
      <c r="U14" s="9">
        <v>1</v>
      </c>
      <c r="V14" s="3" t="s">
        <v>460</v>
      </c>
      <c r="W14" s="127">
        <v>19933333</v>
      </c>
      <c r="X14" s="3">
        <v>0</v>
      </c>
      <c r="Y14" s="3">
        <v>766666.34</v>
      </c>
      <c r="Z14" s="3">
        <v>0</v>
      </c>
      <c r="AA14" s="3">
        <v>0</v>
      </c>
      <c r="AB14" s="26">
        <f t="shared" ref="AB14:AB20" si="1">+W14+X14-Y14</f>
        <v>19166666.66</v>
      </c>
      <c r="AC14" s="3">
        <v>0</v>
      </c>
      <c r="AD14" s="3">
        <v>0</v>
      </c>
      <c r="AE14" s="3">
        <v>0</v>
      </c>
      <c r="AF14" s="9">
        <v>1</v>
      </c>
      <c r="AG14" s="9">
        <v>1</v>
      </c>
      <c r="AH14" s="3" t="s">
        <v>461</v>
      </c>
      <c r="AI14" s="3" t="s">
        <v>129</v>
      </c>
      <c r="AJ14" s="2" t="s">
        <v>462</v>
      </c>
      <c r="AK14" s="3">
        <v>183825</v>
      </c>
      <c r="AL14" s="20">
        <v>23000000</v>
      </c>
      <c r="AM14" s="3">
        <v>475325</v>
      </c>
      <c r="AN14" s="26">
        <v>19933333</v>
      </c>
      <c r="AO14" s="3">
        <v>0</v>
      </c>
      <c r="AP14" s="3">
        <v>0</v>
      </c>
      <c r="AQ14" s="3">
        <v>0</v>
      </c>
      <c r="AR14" s="3">
        <v>0</v>
      </c>
      <c r="AS14" s="3" t="s">
        <v>126</v>
      </c>
      <c r="AT14" s="3" t="s">
        <v>131</v>
      </c>
      <c r="AU14" s="3">
        <v>3102938131</v>
      </c>
      <c r="AV14" s="3" t="s">
        <v>132</v>
      </c>
      <c r="AW14" s="30" t="s">
        <v>133</v>
      </c>
      <c r="AX14" s="3" t="s">
        <v>528</v>
      </c>
      <c r="AY14" s="3" t="s">
        <v>347</v>
      </c>
    </row>
    <row r="15" spans="1:51" ht="60.75">
      <c r="A15" s="216" t="s">
        <v>464</v>
      </c>
      <c r="B15" s="24" t="s">
        <v>529</v>
      </c>
      <c r="C15" s="3">
        <v>74379760</v>
      </c>
      <c r="D15" s="125" t="s">
        <v>530</v>
      </c>
      <c r="E15" s="220">
        <v>46022.208333333336</v>
      </c>
      <c r="F15" s="3" t="s">
        <v>197</v>
      </c>
      <c r="G15" s="3" t="s">
        <v>197</v>
      </c>
      <c r="H15" s="3" t="s">
        <v>197</v>
      </c>
      <c r="I15" s="3" t="s">
        <v>531</v>
      </c>
      <c r="J15" s="99" t="s">
        <v>456</v>
      </c>
      <c r="K15" s="141" t="s">
        <v>532</v>
      </c>
      <c r="L15" s="2" t="s">
        <v>533</v>
      </c>
      <c r="M15" s="2" t="s">
        <v>122</v>
      </c>
      <c r="N15" s="25" t="s">
        <v>534</v>
      </c>
      <c r="O15" s="3" t="s">
        <v>121</v>
      </c>
      <c r="P15" s="8">
        <v>45673</v>
      </c>
      <c r="Q15" s="8">
        <v>45674</v>
      </c>
      <c r="R15" s="8">
        <v>46022</v>
      </c>
      <c r="S15" s="8">
        <v>45874</v>
      </c>
      <c r="T15" s="29" t="s">
        <v>459</v>
      </c>
      <c r="U15" s="10">
        <v>0.57299999999999995</v>
      </c>
      <c r="V15" s="3" t="s">
        <v>460</v>
      </c>
      <c r="W15" s="127">
        <v>146728500</v>
      </c>
      <c r="X15" s="3">
        <v>0</v>
      </c>
      <c r="Y15" s="3">
        <v>62519100</v>
      </c>
      <c r="Z15" s="3">
        <v>0</v>
      </c>
      <c r="AA15" s="3">
        <v>0</v>
      </c>
      <c r="AB15" s="3">
        <f t="shared" si="1"/>
        <v>84209400</v>
      </c>
      <c r="AC15" s="3">
        <v>0</v>
      </c>
      <c r="AD15" s="3">
        <v>0</v>
      </c>
      <c r="AE15" s="3">
        <v>0</v>
      </c>
      <c r="AF15" s="9">
        <v>1</v>
      </c>
      <c r="AG15" s="9">
        <v>1</v>
      </c>
      <c r="AH15" s="3" t="s">
        <v>490</v>
      </c>
      <c r="AI15" s="3" t="s">
        <v>129</v>
      </c>
      <c r="AJ15" s="2" t="s">
        <v>462</v>
      </c>
      <c r="AK15" s="3">
        <v>35525</v>
      </c>
      <c r="AL15" s="26">
        <v>146728500</v>
      </c>
      <c r="AM15" s="3">
        <v>20525</v>
      </c>
      <c r="AN15" s="20">
        <v>146728500</v>
      </c>
      <c r="AO15" s="3">
        <v>0</v>
      </c>
      <c r="AP15" s="3">
        <v>0</v>
      </c>
      <c r="AQ15" s="3">
        <v>0</v>
      </c>
      <c r="AR15" s="3">
        <v>0</v>
      </c>
      <c r="AS15" s="3" t="s">
        <v>126</v>
      </c>
      <c r="AT15" s="3" t="s">
        <v>131</v>
      </c>
      <c r="AU15" s="3">
        <v>3102938131</v>
      </c>
      <c r="AV15" s="3" t="s">
        <v>132</v>
      </c>
      <c r="AW15" s="30" t="s">
        <v>133</v>
      </c>
      <c r="AX15" s="3" t="s">
        <v>535</v>
      </c>
      <c r="AY15" s="3" t="s">
        <v>123</v>
      </c>
    </row>
    <row r="16" spans="1:51" ht="60.75">
      <c r="A16" s="3" t="s">
        <v>517</v>
      </c>
      <c r="B16" s="24" t="s">
        <v>536</v>
      </c>
      <c r="C16" s="3">
        <v>1020773234</v>
      </c>
      <c r="D16" s="125" t="s">
        <v>537</v>
      </c>
      <c r="E16" s="220">
        <v>46022.208333333336</v>
      </c>
      <c r="F16" s="3" t="s">
        <v>197</v>
      </c>
      <c r="G16" s="3" t="s">
        <v>197</v>
      </c>
      <c r="H16" s="3" t="s">
        <v>197</v>
      </c>
      <c r="I16" s="3" t="s">
        <v>126</v>
      </c>
      <c r="J16" s="99" t="s">
        <v>456</v>
      </c>
      <c r="K16" s="139" t="s">
        <v>538</v>
      </c>
      <c r="L16" s="2" t="s">
        <v>122</v>
      </c>
      <c r="M16" s="2" t="s">
        <v>122</v>
      </c>
      <c r="N16" s="25" t="s">
        <v>539</v>
      </c>
      <c r="O16" s="3" t="s">
        <v>121</v>
      </c>
      <c r="P16" s="8">
        <v>45701</v>
      </c>
      <c r="Q16" s="8">
        <v>45707</v>
      </c>
      <c r="R16" s="8">
        <v>46022</v>
      </c>
      <c r="S16" s="8" t="s">
        <v>126</v>
      </c>
      <c r="T16" s="3" t="s">
        <v>540</v>
      </c>
      <c r="U16" s="9">
        <v>1</v>
      </c>
      <c r="V16" s="3" t="s">
        <v>460</v>
      </c>
      <c r="W16" s="127">
        <v>76065600</v>
      </c>
      <c r="X16" s="3">
        <v>0</v>
      </c>
      <c r="Y16" s="3">
        <v>1435200</v>
      </c>
      <c r="Z16" s="3">
        <v>0</v>
      </c>
      <c r="AA16" s="3">
        <v>0</v>
      </c>
      <c r="AB16" s="3">
        <f t="shared" si="1"/>
        <v>74630400</v>
      </c>
      <c r="AC16" s="3">
        <v>0</v>
      </c>
      <c r="AD16" s="3">
        <v>0</v>
      </c>
      <c r="AE16" s="3">
        <v>0</v>
      </c>
      <c r="AF16" s="9">
        <v>1</v>
      </c>
      <c r="AG16" s="9">
        <v>1</v>
      </c>
      <c r="AH16" s="3" t="s">
        <v>461</v>
      </c>
      <c r="AI16" s="3" t="s">
        <v>129</v>
      </c>
      <c r="AJ16" s="2" t="s">
        <v>462</v>
      </c>
      <c r="AK16" s="3">
        <v>65025</v>
      </c>
      <c r="AL16" s="26">
        <v>78936000</v>
      </c>
      <c r="AM16" s="3">
        <v>66625</v>
      </c>
      <c r="AN16" s="26">
        <v>76065600</v>
      </c>
      <c r="AO16" s="3">
        <v>0</v>
      </c>
      <c r="AP16" s="3">
        <v>0</v>
      </c>
      <c r="AQ16" s="3">
        <v>0</v>
      </c>
      <c r="AR16" s="3">
        <v>0</v>
      </c>
      <c r="AS16" s="3" t="s">
        <v>126</v>
      </c>
      <c r="AT16" s="2" t="s">
        <v>496</v>
      </c>
      <c r="AU16" s="2" t="s">
        <v>497</v>
      </c>
      <c r="AV16" s="3" t="s">
        <v>132</v>
      </c>
      <c r="AW16" s="25" t="s">
        <v>498</v>
      </c>
      <c r="AX16" s="2" t="s">
        <v>541</v>
      </c>
      <c r="AY16" s="3" t="s">
        <v>123</v>
      </c>
    </row>
    <row r="17" spans="1:51" ht="43.15">
      <c r="A17" s="3" t="s">
        <v>122</v>
      </c>
      <c r="B17" s="128" t="s">
        <v>542</v>
      </c>
      <c r="C17" s="3">
        <v>1017220956</v>
      </c>
      <c r="D17" s="125" t="s">
        <v>543</v>
      </c>
      <c r="E17" s="220">
        <v>45777.208333333336</v>
      </c>
      <c r="F17" s="3" t="s">
        <v>197</v>
      </c>
      <c r="G17" s="3" t="s">
        <v>197</v>
      </c>
      <c r="H17" s="3" t="s">
        <v>197</v>
      </c>
      <c r="I17" s="3" t="s">
        <v>126</v>
      </c>
      <c r="J17" s="99" t="s">
        <v>456</v>
      </c>
      <c r="K17" s="144" t="s">
        <v>457</v>
      </c>
      <c r="L17" s="2" t="s">
        <v>122</v>
      </c>
      <c r="M17" s="2" t="s">
        <v>197</v>
      </c>
      <c r="N17" s="25" t="s">
        <v>544</v>
      </c>
      <c r="O17" s="3" t="s">
        <v>121</v>
      </c>
      <c r="P17" s="8">
        <v>45671</v>
      </c>
      <c r="Q17" s="8">
        <v>45673</v>
      </c>
      <c r="R17" s="8">
        <v>45777</v>
      </c>
      <c r="S17" s="8" t="s">
        <v>126</v>
      </c>
      <c r="T17" s="3" t="s">
        <v>515</v>
      </c>
      <c r="U17" s="9">
        <v>1</v>
      </c>
      <c r="V17" s="3" t="s">
        <v>460</v>
      </c>
      <c r="W17" s="26">
        <v>11160000</v>
      </c>
      <c r="X17" s="3">
        <v>0</v>
      </c>
      <c r="Y17" s="3">
        <v>0</v>
      </c>
      <c r="Z17" s="26">
        <v>0</v>
      </c>
      <c r="AA17" s="3">
        <v>0</v>
      </c>
      <c r="AB17" s="26">
        <f t="shared" si="1"/>
        <v>11160000</v>
      </c>
      <c r="AC17" s="3">
        <v>0</v>
      </c>
      <c r="AD17" s="3">
        <v>0</v>
      </c>
      <c r="AE17" s="3">
        <v>0</v>
      </c>
      <c r="AF17" s="9">
        <v>1</v>
      </c>
      <c r="AG17" s="9">
        <v>1</v>
      </c>
      <c r="AH17" s="3" t="s">
        <v>545</v>
      </c>
      <c r="AI17" s="3" t="s">
        <v>129</v>
      </c>
      <c r="AJ17" s="2" t="s">
        <v>462</v>
      </c>
      <c r="AK17" s="3">
        <v>15425</v>
      </c>
      <c r="AL17" s="26">
        <v>12555000</v>
      </c>
      <c r="AM17" s="3">
        <v>18325</v>
      </c>
      <c r="AN17" s="20">
        <v>11160000</v>
      </c>
      <c r="AO17" s="3">
        <v>0</v>
      </c>
      <c r="AP17" s="3">
        <v>0</v>
      </c>
      <c r="AQ17" s="3">
        <v>0</v>
      </c>
      <c r="AR17" s="3">
        <v>0</v>
      </c>
      <c r="AS17" s="3" t="s">
        <v>126</v>
      </c>
      <c r="AT17" s="3" t="s">
        <v>131</v>
      </c>
      <c r="AU17" s="3">
        <v>3102938131</v>
      </c>
      <c r="AV17" s="3" t="s">
        <v>132</v>
      </c>
      <c r="AW17" s="30" t="s">
        <v>133</v>
      </c>
      <c r="AX17" s="3" t="s">
        <v>546</v>
      </c>
      <c r="AY17" s="3" t="s">
        <v>123</v>
      </c>
    </row>
    <row r="18" spans="1:51" ht="160.5" customHeight="1">
      <c r="A18" s="3" t="s">
        <v>122</v>
      </c>
      <c r="B18" s="128" t="s">
        <v>547</v>
      </c>
      <c r="C18" s="3">
        <v>1017220956</v>
      </c>
      <c r="D18" s="125" t="s">
        <v>543</v>
      </c>
      <c r="E18" s="220">
        <v>46022.208333333336</v>
      </c>
      <c r="F18" s="3" t="s">
        <v>197</v>
      </c>
      <c r="G18" s="3" t="s">
        <v>197</v>
      </c>
      <c r="H18" s="3" t="s">
        <v>197</v>
      </c>
      <c r="I18" s="3" t="s">
        <v>548</v>
      </c>
      <c r="J18" s="99" t="s">
        <v>456</v>
      </c>
      <c r="K18" s="144" t="s">
        <v>457</v>
      </c>
      <c r="L18" s="2" t="s">
        <v>122</v>
      </c>
      <c r="M18" s="2" t="s">
        <v>197</v>
      </c>
      <c r="N18" s="25" t="s">
        <v>549</v>
      </c>
      <c r="O18" s="3" t="s">
        <v>121</v>
      </c>
      <c r="P18" s="8">
        <v>45777</v>
      </c>
      <c r="Q18" s="8">
        <v>45778</v>
      </c>
      <c r="R18" s="8">
        <v>46022</v>
      </c>
      <c r="S18" s="8">
        <v>45896</v>
      </c>
      <c r="T18" s="3" t="s">
        <v>550</v>
      </c>
      <c r="U18" s="3">
        <v>48.33</v>
      </c>
      <c r="V18" s="3" t="s">
        <v>460</v>
      </c>
      <c r="W18" s="26">
        <v>22320000</v>
      </c>
      <c r="X18" s="3">
        <v>0</v>
      </c>
      <c r="Y18" s="26">
        <v>11532000</v>
      </c>
      <c r="Z18" s="3">
        <v>0</v>
      </c>
      <c r="AA18" s="3">
        <v>0</v>
      </c>
      <c r="AB18" s="26">
        <f t="shared" si="1"/>
        <v>10788000</v>
      </c>
      <c r="AC18" s="3">
        <v>0</v>
      </c>
      <c r="AD18" s="3">
        <v>0</v>
      </c>
      <c r="AE18" s="3">
        <v>0</v>
      </c>
      <c r="AF18" s="9">
        <v>1</v>
      </c>
      <c r="AG18" s="9">
        <v>1</v>
      </c>
      <c r="AH18" s="3" t="s">
        <v>490</v>
      </c>
      <c r="AI18" s="3" t="s">
        <v>129</v>
      </c>
      <c r="AJ18" s="2" t="s">
        <v>462</v>
      </c>
      <c r="AK18" s="3">
        <v>142225</v>
      </c>
      <c r="AL18" s="26">
        <v>22300000</v>
      </c>
      <c r="AM18" s="3">
        <v>229225</v>
      </c>
      <c r="AN18" s="26">
        <v>22320000</v>
      </c>
      <c r="AO18" s="3">
        <v>0</v>
      </c>
      <c r="AP18" s="3">
        <v>0</v>
      </c>
      <c r="AQ18" s="3">
        <v>0</v>
      </c>
      <c r="AR18" s="3">
        <v>0</v>
      </c>
      <c r="AS18" s="3" t="s">
        <v>126</v>
      </c>
      <c r="AT18" s="3" t="s">
        <v>131</v>
      </c>
      <c r="AU18" s="3">
        <v>3102938131</v>
      </c>
      <c r="AV18" s="3" t="s">
        <v>132</v>
      </c>
      <c r="AW18" s="30" t="s">
        <v>133</v>
      </c>
      <c r="AX18" s="3" t="s">
        <v>551</v>
      </c>
      <c r="AY18" s="3" t="s">
        <v>123</v>
      </c>
    </row>
    <row r="19" spans="1:51" ht="55.5" customHeight="1">
      <c r="A19" s="3" t="s">
        <v>464</v>
      </c>
      <c r="B19" s="128" t="s">
        <v>552</v>
      </c>
      <c r="C19" s="3">
        <v>3928944</v>
      </c>
      <c r="D19" s="125" t="s">
        <v>250</v>
      </c>
      <c r="E19" s="220">
        <v>46022.208333333336</v>
      </c>
      <c r="F19" s="3" t="s">
        <v>197</v>
      </c>
      <c r="G19" s="2" t="s">
        <v>197</v>
      </c>
      <c r="H19" s="2" t="s">
        <v>197</v>
      </c>
      <c r="I19" s="3" t="s">
        <v>126</v>
      </c>
      <c r="J19" s="99" t="s">
        <v>456</v>
      </c>
      <c r="K19" s="145" t="s">
        <v>553</v>
      </c>
      <c r="L19" s="2" t="s">
        <v>554</v>
      </c>
      <c r="M19" s="2" t="s">
        <v>122</v>
      </c>
      <c r="N19" s="25" t="s">
        <v>555</v>
      </c>
      <c r="O19" s="3" t="s">
        <v>121</v>
      </c>
      <c r="P19" s="8">
        <v>45674</v>
      </c>
      <c r="Q19" s="8">
        <v>45678</v>
      </c>
      <c r="R19" s="8">
        <v>46022</v>
      </c>
      <c r="S19" s="8" t="s">
        <v>126</v>
      </c>
      <c r="T19" s="3" t="s">
        <v>556</v>
      </c>
      <c r="U19" s="9">
        <v>1</v>
      </c>
      <c r="V19" s="3" t="s">
        <v>460</v>
      </c>
      <c r="W19" s="26">
        <v>127933600</v>
      </c>
      <c r="X19" s="26">
        <v>0</v>
      </c>
      <c r="Y19" s="26">
        <v>1487600</v>
      </c>
      <c r="Z19" s="26">
        <v>0</v>
      </c>
      <c r="AA19" s="26">
        <v>0</v>
      </c>
      <c r="AB19" s="26">
        <f t="shared" si="1"/>
        <v>126446000</v>
      </c>
      <c r="AC19" s="3">
        <v>0</v>
      </c>
      <c r="AD19" s="3">
        <v>0</v>
      </c>
      <c r="AE19" s="3">
        <v>0</v>
      </c>
      <c r="AF19" s="9">
        <v>1</v>
      </c>
      <c r="AG19" s="9">
        <v>1</v>
      </c>
      <c r="AH19" s="3" t="s">
        <v>545</v>
      </c>
      <c r="AI19" s="3" t="s">
        <v>129</v>
      </c>
      <c r="AJ19" s="2" t="s">
        <v>462</v>
      </c>
      <c r="AK19" s="3">
        <v>36225</v>
      </c>
      <c r="AL19" s="26">
        <v>128305500</v>
      </c>
      <c r="AM19" s="3">
        <v>33325</v>
      </c>
      <c r="AN19" s="20">
        <v>127933600</v>
      </c>
      <c r="AO19" s="3">
        <v>0</v>
      </c>
      <c r="AP19" s="3">
        <v>0</v>
      </c>
      <c r="AQ19" s="3">
        <v>0</v>
      </c>
      <c r="AR19" s="3">
        <v>0</v>
      </c>
      <c r="AS19" s="3" t="s">
        <v>126</v>
      </c>
      <c r="AT19" s="2" t="s">
        <v>479</v>
      </c>
      <c r="AU19" s="2" t="s">
        <v>480</v>
      </c>
      <c r="AV19" s="3" t="s">
        <v>132</v>
      </c>
      <c r="AW19" s="25" t="s">
        <v>481</v>
      </c>
      <c r="AX19" s="2" t="s">
        <v>557</v>
      </c>
      <c r="AY19" s="3" t="s">
        <v>347</v>
      </c>
    </row>
    <row r="20" spans="1:51" ht="54.75" customHeight="1">
      <c r="A20" s="221" t="s">
        <v>558</v>
      </c>
      <c r="B20" s="24" t="s">
        <v>559</v>
      </c>
      <c r="C20" s="3">
        <v>9530965</v>
      </c>
      <c r="D20" s="125" t="s">
        <v>560</v>
      </c>
      <c r="E20" s="220">
        <v>46022.208333333336</v>
      </c>
      <c r="F20" s="3" t="s">
        <v>197</v>
      </c>
      <c r="G20" s="3" t="s">
        <v>197</v>
      </c>
      <c r="H20" s="2" t="s">
        <v>197</v>
      </c>
      <c r="I20" s="3" t="s">
        <v>485</v>
      </c>
      <c r="J20" s="99" t="s">
        <v>456</v>
      </c>
      <c r="K20" s="146" t="s">
        <v>561</v>
      </c>
      <c r="L20" s="2" t="s">
        <v>562</v>
      </c>
      <c r="M20" s="2" t="s">
        <v>563</v>
      </c>
      <c r="N20" s="25" t="s">
        <v>564</v>
      </c>
      <c r="O20" s="3" t="s">
        <v>121</v>
      </c>
      <c r="P20" s="8">
        <v>45699</v>
      </c>
      <c r="Q20" s="8">
        <v>45701</v>
      </c>
      <c r="R20" s="8">
        <v>46022</v>
      </c>
      <c r="S20" s="8">
        <v>45955</v>
      </c>
      <c r="T20" s="3" t="s">
        <v>565</v>
      </c>
      <c r="U20" s="9">
        <v>0.79</v>
      </c>
      <c r="V20" s="3" t="s">
        <v>460</v>
      </c>
      <c r="W20" s="127">
        <v>119008000</v>
      </c>
      <c r="X20" s="3">
        <v>0</v>
      </c>
      <c r="Y20" s="3">
        <v>25289200</v>
      </c>
      <c r="Z20" s="3">
        <v>0</v>
      </c>
      <c r="AA20" s="3">
        <v>0</v>
      </c>
      <c r="AB20" s="3">
        <f t="shared" si="1"/>
        <v>93718800</v>
      </c>
      <c r="AC20" s="3">
        <v>0</v>
      </c>
      <c r="AD20" s="3">
        <v>0</v>
      </c>
      <c r="AE20" s="3">
        <v>0</v>
      </c>
      <c r="AF20" s="9">
        <v>1</v>
      </c>
      <c r="AG20" s="9">
        <v>1</v>
      </c>
      <c r="AH20" s="3" t="s">
        <v>490</v>
      </c>
      <c r="AI20" s="3" t="s">
        <v>129</v>
      </c>
      <c r="AJ20" s="2" t="s">
        <v>462</v>
      </c>
      <c r="AK20" s="3">
        <v>73425</v>
      </c>
      <c r="AL20" s="26">
        <v>122727000</v>
      </c>
      <c r="AM20" s="3">
        <v>61225</v>
      </c>
      <c r="AN20" s="26">
        <v>119008000</v>
      </c>
      <c r="AO20" s="3">
        <v>0</v>
      </c>
      <c r="AP20" s="3">
        <v>0</v>
      </c>
      <c r="AQ20" s="3">
        <v>0</v>
      </c>
      <c r="AR20" s="3">
        <v>0</v>
      </c>
      <c r="AS20" s="3" t="s">
        <v>126</v>
      </c>
      <c r="AT20" s="2" t="s">
        <v>472</v>
      </c>
      <c r="AU20" s="2" t="s">
        <v>473</v>
      </c>
      <c r="AV20" s="3" t="s">
        <v>132</v>
      </c>
      <c r="AW20" s="25" t="s">
        <v>474</v>
      </c>
      <c r="AX20" s="2" t="s">
        <v>566</v>
      </c>
      <c r="AY20" s="3" t="s">
        <v>123</v>
      </c>
    </row>
    <row r="21" spans="1:51" ht="120" customHeight="1">
      <c r="A21" s="3" t="s">
        <v>122</v>
      </c>
      <c r="B21" s="128" t="s">
        <v>567</v>
      </c>
      <c r="C21" s="3">
        <v>1014223308</v>
      </c>
      <c r="D21" s="125" t="s">
        <v>568</v>
      </c>
      <c r="E21" s="220">
        <v>46022.208333333336</v>
      </c>
      <c r="F21" s="2" t="s">
        <v>197</v>
      </c>
      <c r="G21" s="2" t="s">
        <v>197</v>
      </c>
      <c r="H21" s="2" t="s">
        <v>197</v>
      </c>
      <c r="I21" s="3" t="s">
        <v>126</v>
      </c>
      <c r="J21" s="99" t="s">
        <v>456</v>
      </c>
      <c r="K21" s="144" t="s">
        <v>457</v>
      </c>
      <c r="L21" s="2" t="s">
        <v>122</v>
      </c>
      <c r="M21" s="2" t="s">
        <v>122</v>
      </c>
      <c r="N21" s="25" t="s">
        <v>569</v>
      </c>
      <c r="O21" s="3" t="s">
        <v>121</v>
      </c>
      <c r="P21" s="8">
        <v>45776</v>
      </c>
      <c r="Q21" s="8">
        <v>45778</v>
      </c>
      <c r="R21" s="8">
        <v>46022</v>
      </c>
      <c r="S21" s="8" t="s">
        <v>126</v>
      </c>
      <c r="T21" s="3" t="s">
        <v>550</v>
      </c>
      <c r="U21" s="8" t="s">
        <v>126</v>
      </c>
      <c r="V21" s="3" t="s">
        <v>460</v>
      </c>
      <c r="W21" s="26">
        <v>22320000</v>
      </c>
      <c r="X21" s="26">
        <v>0</v>
      </c>
      <c r="Y21" s="26">
        <v>0</v>
      </c>
      <c r="Z21" s="26">
        <v>0</v>
      </c>
      <c r="AA21" s="26">
        <v>0</v>
      </c>
      <c r="AB21" s="26">
        <f t="shared" ref="AB21:AB22" si="2">+W21+X21-Y21</f>
        <v>22320000</v>
      </c>
      <c r="AC21" s="3">
        <v>0</v>
      </c>
      <c r="AD21" s="3">
        <v>0</v>
      </c>
      <c r="AE21" s="3">
        <v>0</v>
      </c>
      <c r="AF21" s="9">
        <v>1</v>
      </c>
      <c r="AG21" s="9">
        <v>1</v>
      </c>
      <c r="AH21" s="3" t="s">
        <v>545</v>
      </c>
      <c r="AI21" s="3" t="s">
        <v>129</v>
      </c>
      <c r="AJ21" s="2" t="s">
        <v>462</v>
      </c>
      <c r="AK21" s="3">
        <v>141425</v>
      </c>
      <c r="AL21" s="20">
        <v>22320000</v>
      </c>
      <c r="AM21" s="3">
        <v>226425</v>
      </c>
      <c r="AN21" s="20">
        <v>22320000</v>
      </c>
      <c r="AO21" s="3">
        <v>0</v>
      </c>
      <c r="AP21" s="3">
        <v>0</v>
      </c>
      <c r="AQ21" s="3">
        <v>0</v>
      </c>
      <c r="AR21" s="3">
        <v>0</v>
      </c>
      <c r="AS21" s="3" t="s">
        <v>126</v>
      </c>
      <c r="AT21" s="3" t="s">
        <v>131</v>
      </c>
      <c r="AU21" s="3">
        <v>3102938131</v>
      </c>
      <c r="AV21" s="3" t="s">
        <v>132</v>
      </c>
      <c r="AW21" s="30" t="s">
        <v>133</v>
      </c>
      <c r="AX21" s="3" t="s">
        <v>570</v>
      </c>
      <c r="AY21" s="3" t="s">
        <v>347</v>
      </c>
    </row>
    <row r="22" spans="1:51" ht="43.15">
      <c r="A22" s="3" t="s">
        <v>122</v>
      </c>
      <c r="B22" s="128" t="s">
        <v>571</v>
      </c>
      <c r="C22" s="3">
        <v>1014223308</v>
      </c>
      <c r="D22" s="125" t="s">
        <v>572</v>
      </c>
      <c r="E22" s="220">
        <v>45777.208333333336</v>
      </c>
      <c r="F22" s="2" t="s">
        <v>197</v>
      </c>
      <c r="G22" s="2" t="s">
        <v>197</v>
      </c>
      <c r="H22" s="2" t="s">
        <v>197</v>
      </c>
      <c r="I22" s="3" t="s">
        <v>126</v>
      </c>
      <c r="J22" s="99" t="s">
        <v>456</v>
      </c>
      <c r="K22" s="147" t="s">
        <v>573</v>
      </c>
      <c r="L22" s="2" t="s">
        <v>122</v>
      </c>
      <c r="M22" s="2" t="s">
        <v>122</v>
      </c>
      <c r="N22" s="25" t="s">
        <v>574</v>
      </c>
      <c r="O22" s="3" t="s">
        <v>121</v>
      </c>
      <c r="P22" s="8">
        <v>45672</v>
      </c>
      <c r="Q22" s="8">
        <v>45677</v>
      </c>
      <c r="R22" s="8">
        <v>45777</v>
      </c>
      <c r="S22" s="8" t="s">
        <v>126</v>
      </c>
      <c r="T22" s="3" t="s">
        <v>515</v>
      </c>
      <c r="U22" s="8" t="s">
        <v>126</v>
      </c>
      <c r="V22" s="3" t="s">
        <v>460</v>
      </c>
      <c r="W22" s="26">
        <v>11160000</v>
      </c>
      <c r="X22" s="26">
        <v>0</v>
      </c>
      <c r="Y22" s="26">
        <v>0</v>
      </c>
      <c r="Z22" s="26">
        <v>0</v>
      </c>
      <c r="AA22" s="26">
        <v>0</v>
      </c>
      <c r="AB22" s="26">
        <f t="shared" si="2"/>
        <v>11160000</v>
      </c>
      <c r="AC22" s="3">
        <v>0</v>
      </c>
      <c r="AD22" s="3">
        <v>0</v>
      </c>
      <c r="AE22" s="3">
        <v>0</v>
      </c>
      <c r="AF22" s="9">
        <v>1</v>
      </c>
      <c r="AG22" s="9">
        <v>1</v>
      </c>
      <c r="AH22" s="3" t="s">
        <v>545</v>
      </c>
      <c r="AI22" s="3" t="s">
        <v>129</v>
      </c>
      <c r="AJ22" s="2" t="s">
        <v>462</v>
      </c>
      <c r="AK22" s="3">
        <v>21625</v>
      </c>
      <c r="AL22" s="20">
        <v>12555000</v>
      </c>
      <c r="AM22" s="3">
        <v>30625</v>
      </c>
      <c r="AN22" s="20">
        <v>11160000</v>
      </c>
      <c r="AO22" s="3">
        <v>0</v>
      </c>
      <c r="AP22" s="3">
        <v>0</v>
      </c>
      <c r="AQ22" s="3">
        <v>0</v>
      </c>
      <c r="AR22" s="3">
        <v>0</v>
      </c>
      <c r="AS22" s="3" t="s">
        <v>126</v>
      </c>
      <c r="AT22" s="3" t="s">
        <v>131</v>
      </c>
      <c r="AU22" s="3">
        <v>3102938131</v>
      </c>
      <c r="AV22" s="3" t="s">
        <v>132</v>
      </c>
      <c r="AW22" s="30" t="s">
        <v>133</v>
      </c>
      <c r="AX22" s="3" t="s">
        <v>575</v>
      </c>
      <c r="AY22" s="3" t="s">
        <v>347</v>
      </c>
    </row>
    <row r="23" spans="1:51" ht="60.75">
      <c r="A23" s="3" t="s">
        <v>464</v>
      </c>
      <c r="B23" s="24" t="s">
        <v>576</v>
      </c>
      <c r="C23" s="3">
        <v>1073512276</v>
      </c>
      <c r="D23" s="125" t="s">
        <v>577</v>
      </c>
      <c r="E23" s="220">
        <v>46022.208333333336</v>
      </c>
      <c r="F23" s="3" t="s">
        <v>122</v>
      </c>
      <c r="G23" s="3" t="s">
        <v>197</v>
      </c>
      <c r="H23" s="3" t="s">
        <v>197</v>
      </c>
      <c r="I23" s="3" t="s">
        <v>126</v>
      </c>
      <c r="J23" s="99" t="s">
        <v>456</v>
      </c>
      <c r="K23" s="148" t="s">
        <v>532</v>
      </c>
      <c r="L23" s="2" t="s">
        <v>578</v>
      </c>
      <c r="M23" s="2" t="s">
        <v>122</v>
      </c>
      <c r="N23" s="25" t="s">
        <v>579</v>
      </c>
      <c r="O23" s="3" t="s">
        <v>121</v>
      </c>
      <c r="P23" s="8">
        <v>45772</v>
      </c>
      <c r="Q23" s="8">
        <v>45777</v>
      </c>
      <c r="R23" s="8">
        <v>46022</v>
      </c>
      <c r="S23" s="8" t="s">
        <v>126</v>
      </c>
      <c r="T23" s="3" t="s">
        <v>580</v>
      </c>
      <c r="U23" s="9">
        <v>1</v>
      </c>
      <c r="V23" s="3" t="s">
        <v>460</v>
      </c>
      <c r="W23" s="127">
        <v>71897600</v>
      </c>
      <c r="X23" s="3">
        <v>0</v>
      </c>
      <c r="Y23" s="3">
        <v>1461334</v>
      </c>
      <c r="Z23" s="3">
        <v>0</v>
      </c>
      <c r="AA23" s="3">
        <v>0</v>
      </c>
      <c r="AB23" s="3">
        <v>70436266</v>
      </c>
      <c r="AC23" s="3">
        <v>0</v>
      </c>
      <c r="AD23" s="3">
        <v>0</v>
      </c>
      <c r="AE23" s="3">
        <v>0</v>
      </c>
      <c r="AF23" s="9">
        <v>1</v>
      </c>
      <c r="AG23" s="9">
        <v>1</v>
      </c>
      <c r="AH23" s="2" t="s">
        <v>581</v>
      </c>
      <c r="AI23" s="3" t="s">
        <v>129</v>
      </c>
      <c r="AJ23" s="2" t="s">
        <v>462</v>
      </c>
      <c r="AK23" s="3">
        <v>147225</v>
      </c>
      <c r="AL23" s="26">
        <v>74528000</v>
      </c>
      <c r="AM23" s="3">
        <v>227225</v>
      </c>
      <c r="AN23" s="26">
        <v>71897600</v>
      </c>
      <c r="AO23" s="3">
        <v>0</v>
      </c>
      <c r="AP23" s="3">
        <v>0</v>
      </c>
      <c r="AQ23" s="3">
        <v>0</v>
      </c>
      <c r="AR23" s="3">
        <v>0</v>
      </c>
      <c r="AS23" s="3" t="s">
        <v>126</v>
      </c>
      <c r="AT23" s="3" t="s">
        <v>131</v>
      </c>
      <c r="AU23" s="3">
        <v>3102938131</v>
      </c>
      <c r="AV23" s="3" t="s">
        <v>132</v>
      </c>
      <c r="AW23" s="30" t="s">
        <v>133</v>
      </c>
      <c r="AX23" s="3" t="s">
        <v>535</v>
      </c>
      <c r="AY23" s="3" t="s">
        <v>347</v>
      </c>
    </row>
    <row r="24" spans="1:51" ht="43.15">
      <c r="A24" s="224" t="s">
        <v>558</v>
      </c>
      <c r="B24" s="128" t="s">
        <v>582</v>
      </c>
      <c r="C24" s="3">
        <v>1010123124</v>
      </c>
      <c r="D24" s="125" t="s">
        <v>583</v>
      </c>
      <c r="E24" s="220">
        <v>45777.208333333336</v>
      </c>
      <c r="F24" s="3" t="s">
        <v>197</v>
      </c>
      <c r="G24" s="3" t="s">
        <v>197</v>
      </c>
      <c r="H24" s="2" t="s">
        <v>122</v>
      </c>
      <c r="I24" s="3" t="s">
        <v>126</v>
      </c>
      <c r="J24" s="99" t="s">
        <v>456</v>
      </c>
      <c r="K24" s="141" t="s">
        <v>584</v>
      </c>
      <c r="L24" s="119" t="s">
        <v>585</v>
      </c>
      <c r="M24" s="149" t="s">
        <v>586</v>
      </c>
      <c r="N24" s="25" t="s">
        <v>587</v>
      </c>
      <c r="O24" s="3" t="s">
        <v>121</v>
      </c>
      <c r="P24" s="8">
        <v>45672</v>
      </c>
      <c r="Q24" s="8">
        <v>45677</v>
      </c>
      <c r="R24" s="8">
        <v>45777</v>
      </c>
      <c r="S24" s="8" t="s">
        <v>126</v>
      </c>
      <c r="T24" s="3" t="s">
        <v>588</v>
      </c>
      <c r="U24" s="9">
        <v>1</v>
      </c>
      <c r="V24" s="3" t="s">
        <v>460</v>
      </c>
      <c r="W24" s="26">
        <v>11160000</v>
      </c>
      <c r="X24" s="3">
        <v>0</v>
      </c>
      <c r="Y24" s="3">
        <v>0</v>
      </c>
      <c r="Z24" s="26">
        <v>0</v>
      </c>
      <c r="AA24" s="3">
        <v>0</v>
      </c>
      <c r="AB24" s="26">
        <f t="shared" ref="AB24:AB49" si="3">+W24+X24-Y24</f>
        <v>11160000</v>
      </c>
      <c r="AC24" s="3">
        <v>0</v>
      </c>
      <c r="AD24" s="3">
        <v>0</v>
      </c>
      <c r="AE24" s="3">
        <v>0</v>
      </c>
      <c r="AF24" s="9">
        <v>1</v>
      </c>
      <c r="AG24" s="9">
        <v>1</v>
      </c>
      <c r="AH24" s="3" t="s">
        <v>545</v>
      </c>
      <c r="AI24" s="3" t="s">
        <v>129</v>
      </c>
      <c r="AJ24" s="2" t="s">
        <v>462</v>
      </c>
      <c r="AK24" s="3">
        <v>18425</v>
      </c>
      <c r="AL24" s="26">
        <v>12555000</v>
      </c>
      <c r="AM24" s="3">
        <v>20225</v>
      </c>
      <c r="AN24" s="20">
        <v>11160000</v>
      </c>
      <c r="AO24" s="3">
        <v>0</v>
      </c>
      <c r="AP24" s="3">
        <v>0</v>
      </c>
      <c r="AQ24" s="3">
        <v>0</v>
      </c>
      <c r="AR24" s="3">
        <v>0</v>
      </c>
      <c r="AS24" s="3" t="s">
        <v>126</v>
      </c>
      <c r="AT24" s="3" t="s">
        <v>131</v>
      </c>
      <c r="AU24" s="3">
        <v>3102938131</v>
      </c>
      <c r="AV24" s="3" t="s">
        <v>132</v>
      </c>
      <c r="AW24" s="30" t="s">
        <v>133</v>
      </c>
      <c r="AX24" s="3" t="s">
        <v>575</v>
      </c>
      <c r="AY24" s="3" t="s">
        <v>123</v>
      </c>
    </row>
    <row r="25" spans="1:51" ht="60.75">
      <c r="A25" s="3" t="s">
        <v>464</v>
      </c>
      <c r="B25" s="223" t="s">
        <v>589</v>
      </c>
      <c r="C25" s="3">
        <v>17596299</v>
      </c>
      <c r="D25" s="129" t="s">
        <v>590</v>
      </c>
      <c r="E25" s="220">
        <v>45777.208333333336</v>
      </c>
      <c r="F25" s="3" t="s">
        <v>122</v>
      </c>
      <c r="G25" s="2" t="s">
        <v>197</v>
      </c>
      <c r="H25" s="2" t="s">
        <v>197</v>
      </c>
      <c r="I25" s="3" t="s">
        <v>126</v>
      </c>
      <c r="J25" s="99" t="s">
        <v>456</v>
      </c>
      <c r="K25" s="141" t="s">
        <v>591</v>
      </c>
      <c r="L25" s="130" t="s">
        <v>592</v>
      </c>
      <c r="M25" s="2" t="s">
        <v>122</v>
      </c>
      <c r="N25" s="25" t="s">
        <v>593</v>
      </c>
      <c r="O25" s="3" t="s">
        <v>121</v>
      </c>
      <c r="P25" s="8">
        <v>45674</v>
      </c>
      <c r="Q25" s="8">
        <v>45680</v>
      </c>
      <c r="R25" s="8">
        <v>45777</v>
      </c>
      <c r="S25" s="8" t="s">
        <v>126</v>
      </c>
      <c r="T25" s="3" t="s">
        <v>588</v>
      </c>
      <c r="U25" s="9">
        <v>1</v>
      </c>
      <c r="V25" s="3" t="s">
        <v>460</v>
      </c>
      <c r="W25" s="26">
        <v>11160000</v>
      </c>
      <c r="X25" s="26">
        <v>0</v>
      </c>
      <c r="Y25" s="26">
        <v>0</v>
      </c>
      <c r="Z25" s="26">
        <v>0</v>
      </c>
      <c r="AA25" s="26">
        <v>0</v>
      </c>
      <c r="AB25" s="26">
        <f>+W25+X25-Y25</f>
        <v>11160000</v>
      </c>
      <c r="AC25" s="3">
        <v>0</v>
      </c>
      <c r="AD25" s="3">
        <v>0</v>
      </c>
      <c r="AE25" s="3">
        <v>0</v>
      </c>
      <c r="AF25" s="9">
        <v>1</v>
      </c>
      <c r="AG25" s="9">
        <v>1</v>
      </c>
      <c r="AH25" s="3" t="s">
        <v>545</v>
      </c>
      <c r="AI25" s="3" t="s">
        <v>129</v>
      </c>
      <c r="AJ25" s="2" t="s">
        <v>462</v>
      </c>
      <c r="AK25" s="3">
        <v>17525</v>
      </c>
      <c r="AL25" s="26">
        <v>12555000</v>
      </c>
      <c r="AM25" s="3">
        <v>37425</v>
      </c>
      <c r="AN25" s="20">
        <v>11160000</v>
      </c>
      <c r="AO25" s="3">
        <v>0</v>
      </c>
      <c r="AP25" s="3">
        <v>0</v>
      </c>
      <c r="AQ25" s="3">
        <v>0</v>
      </c>
      <c r="AR25" s="3">
        <v>0</v>
      </c>
      <c r="AS25" s="3" t="s">
        <v>126</v>
      </c>
      <c r="AT25" s="3" t="s">
        <v>131</v>
      </c>
      <c r="AU25" s="3">
        <v>3102938131</v>
      </c>
      <c r="AV25" s="3" t="s">
        <v>132</v>
      </c>
      <c r="AW25" s="30" t="s">
        <v>133</v>
      </c>
      <c r="AX25" s="3" t="s">
        <v>594</v>
      </c>
      <c r="AY25" s="3" t="s">
        <v>347</v>
      </c>
    </row>
    <row r="26" spans="1:51" ht="60.75">
      <c r="A26" s="3" t="s">
        <v>464</v>
      </c>
      <c r="B26" s="223" t="s">
        <v>595</v>
      </c>
      <c r="C26" s="3">
        <v>17596299</v>
      </c>
      <c r="D26" s="129" t="s">
        <v>590</v>
      </c>
      <c r="E26" s="220">
        <v>46022.208333333336</v>
      </c>
      <c r="F26" s="3" t="s">
        <v>122</v>
      </c>
      <c r="G26" s="2" t="s">
        <v>197</v>
      </c>
      <c r="H26" s="3" t="s">
        <v>197</v>
      </c>
      <c r="I26" s="3" t="s">
        <v>126</v>
      </c>
      <c r="J26" s="99" t="s">
        <v>456</v>
      </c>
      <c r="K26" s="148" t="s">
        <v>591</v>
      </c>
      <c r="L26" s="209" t="s">
        <v>596</v>
      </c>
      <c r="M26" s="2" t="s">
        <v>122</v>
      </c>
      <c r="N26" s="25" t="s">
        <v>597</v>
      </c>
      <c r="O26" s="3" t="s">
        <v>121</v>
      </c>
      <c r="P26" s="8">
        <v>45776</v>
      </c>
      <c r="Q26" s="8">
        <v>45778</v>
      </c>
      <c r="R26" s="8">
        <v>46022</v>
      </c>
      <c r="S26" s="8" t="s">
        <v>126</v>
      </c>
      <c r="T26" s="3" t="s">
        <v>511</v>
      </c>
      <c r="U26" s="9">
        <v>1</v>
      </c>
      <c r="V26" s="3" t="s">
        <v>460</v>
      </c>
      <c r="W26" s="26">
        <v>22320000</v>
      </c>
      <c r="X26" s="26">
        <v>0</v>
      </c>
      <c r="Y26" s="26">
        <v>0</v>
      </c>
      <c r="Z26" s="26">
        <v>0</v>
      </c>
      <c r="AA26" s="26">
        <v>0</v>
      </c>
      <c r="AB26" s="26">
        <f t="shared" ref="AB26:AB28" si="4">+W26+X26-Y26</f>
        <v>22320000</v>
      </c>
      <c r="AC26" s="3">
        <v>0</v>
      </c>
      <c r="AD26" s="3">
        <v>0</v>
      </c>
      <c r="AE26" s="3">
        <v>0</v>
      </c>
      <c r="AF26" s="9">
        <v>1</v>
      </c>
      <c r="AG26" s="9">
        <v>1</v>
      </c>
      <c r="AH26" s="3" t="s">
        <v>545</v>
      </c>
      <c r="AI26" s="3" t="s">
        <v>129</v>
      </c>
      <c r="AJ26" s="2" t="s">
        <v>462</v>
      </c>
      <c r="AK26" s="3">
        <v>145625</v>
      </c>
      <c r="AL26" s="26">
        <v>22300000</v>
      </c>
      <c r="AM26" s="3">
        <v>230225</v>
      </c>
      <c r="AN26" s="26">
        <v>22320000</v>
      </c>
      <c r="AO26" s="3">
        <v>0</v>
      </c>
      <c r="AP26" s="3">
        <v>0</v>
      </c>
      <c r="AQ26" s="3">
        <v>0</v>
      </c>
      <c r="AR26" s="3">
        <v>0</v>
      </c>
      <c r="AS26" s="3" t="s">
        <v>126</v>
      </c>
      <c r="AT26" s="3" t="s">
        <v>131</v>
      </c>
      <c r="AU26" s="3">
        <v>3102938131</v>
      </c>
      <c r="AV26" s="3" t="s">
        <v>132</v>
      </c>
      <c r="AW26" s="30" t="s">
        <v>133</v>
      </c>
      <c r="AX26" s="3" t="s">
        <v>570</v>
      </c>
      <c r="AY26" s="3" t="s">
        <v>347</v>
      </c>
    </row>
    <row r="27" spans="1:51" ht="43.15">
      <c r="A27" s="225" t="s">
        <v>122</v>
      </c>
      <c r="B27" s="128" t="s">
        <v>598</v>
      </c>
      <c r="C27" s="3">
        <v>1022390721</v>
      </c>
      <c r="D27" s="125" t="s">
        <v>599</v>
      </c>
      <c r="E27" s="220">
        <v>46022.208333333336</v>
      </c>
      <c r="F27" s="3" t="s">
        <v>122</v>
      </c>
      <c r="G27" s="2" t="s">
        <v>197</v>
      </c>
      <c r="H27" s="3" t="s">
        <v>122</v>
      </c>
      <c r="I27" s="3" t="s">
        <v>126</v>
      </c>
      <c r="J27" s="99" t="s">
        <v>456</v>
      </c>
      <c r="K27" s="144" t="s">
        <v>457</v>
      </c>
      <c r="L27" s="2" t="s">
        <v>122</v>
      </c>
      <c r="M27" s="3" t="s">
        <v>122</v>
      </c>
      <c r="N27" s="25" t="s">
        <v>600</v>
      </c>
      <c r="O27" s="3" t="s">
        <v>121</v>
      </c>
      <c r="P27" s="8">
        <v>45775</v>
      </c>
      <c r="Q27" s="8">
        <v>45778</v>
      </c>
      <c r="R27" s="8">
        <v>46022</v>
      </c>
      <c r="S27" s="8" t="s">
        <v>126</v>
      </c>
      <c r="T27" s="3" t="s">
        <v>511</v>
      </c>
      <c r="U27" s="9">
        <v>1</v>
      </c>
      <c r="V27" s="3" t="s">
        <v>460</v>
      </c>
      <c r="W27" s="26">
        <v>22320000</v>
      </c>
      <c r="X27" s="26">
        <v>0</v>
      </c>
      <c r="Y27" s="26">
        <v>0</v>
      </c>
      <c r="Z27" s="26">
        <v>0</v>
      </c>
      <c r="AA27" s="26">
        <v>0</v>
      </c>
      <c r="AB27" s="26">
        <f t="shared" si="4"/>
        <v>22320000</v>
      </c>
      <c r="AC27" s="3">
        <v>0</v>
      </c>
      <c r="AD27" s="3">
        <v>0</v>
      </c>
      <c r="AE27" s="3">
        <v>0</v>
      </c>
      <c r="AF27" s="9">
        <v>1</v>
      </c>
      <c r="AG27" s="9">
        <v>1</v>
      </c>
      <c r="AH27" s="3" t="s">
        <v>545</v>
      </c>
      <c r="AI27" s="3" t="s">
        <v>129</v>
      </c>
      <c r="AJ27" s="2" t="s">
        <v>462</v>
      </c>
      <c r="AK27" s="3">
        <v>140525</v>
      </c>
      <c r="AL27" s="26">
        <v>22320000</v>
      </c>
      <c r="AM27" s="3">
        <v>225225</v>
      </c>
      <c r="AN27" s="26">
        <v>22320000</v>
      </c>
      <c r="AO27" s="3">
        <v>0</v>
      </c>
      <c r="AP27" s="3">
        <v>0</v>
      </c>
      <c r="AQ27" s="3">
        <v>0</v>
      </c>
      <c r="AR27" s="3">
        <v>0</v>
      </c>
      <c r="AS27" s="3" t="s">
        <v>126</v>
      </c>
      <c r="AT27" s="3" t="s">
        <v>131</v>
      </c>
      <c r="AU27" s="3">
        <v>3102938131</v>
      </c>
      <c r="AV27" s="3" t="s">
        <v>132</v>
      </c>
      <c r="AW27" s="30" t="s">
        <v>133</v>
      </c>
      <c r="AX27" s="3" t="s">
        <v>570</v>
      </c>
      <c r="AY27" s="3" t="s">
        <v>347</v>
      </c>
    </row>
    <row r="28" spans="1:51" ht="43.15">
      <c r="A28" s="3" t="s">
        <v>122</v>
      </c>
      <c r="B28" s="128" t="s">
        <v>601</v>
      </c>
      <c r="C28" s="3">
        <v>1022390721</v>
      </c>
      <c r="D28" s="125" t="s">
        <v>599</v>
      </c>
      <c r="E28" s="220">
        <v>45777.208333333336</v>
      </c>
      <c r="F28" s="3" t="s">
        <v>122</v>
      </c>
      <c r="G28" s="2" t="s">
        <v>197</v>
      </c>
      <c r="H28" s="3" t="s">
        <v>122</v>
      </c>
      <c r="I28" s="3" t="s">
        <v>126</v>
      </c>
      <c r="J28" s="99" t="s">
        <v>602</v>
      </c>
      <c r="K28" s="144" t="s">
        <v>457</v>
      </c>
      <c r="L28" s="2" t="s">
        <v>122</v>
      </c>
      <c r="M28" s="3" t="s">
        <v>122</v>
      </c>
      <c r="N28" s="25" t="s">
        <v>603</v>
      </c>
      <c r="O28" s="3" t="s">
        <v>121</v>
      </c>
      <c r="P28" s="8">
        <v>45674</v>
      </c>
      <c r="Q28" s="8">
        <v>45679</v>
      </c>
      <c r="R28" s="8">
        <v>45777</v>
      </c>
      <c r="S28" s="8" t="s">
        <v>126</v>
      </c>
      <c r="T28" s="3" t="s">
        <v>515</v>
      </c>
      <c r="U28" s="9">
        <v>1</v>
      </c>
      <c r="V28" s="3" t="s">
        <v>460</v>
      </c>
      <c r="W28" s="26">
        <v>11160000</v>
      </c>
      <c r="X28" s="26">
        <v>0</v>
      </c>
      <c r="Y28" s="26">
        <v>0</v>
      </c>
      <c r="Z28" s="26">
        <v>0</v>
      </c>
      <c r="AA28" s="26">
        <v>0</v>
      </c>
      <c r="AB28" s="26">
        <f t="shared" si="4"/>
        <v>11160000</v>
      </c>
      <c r="AC28" s="3">
        <v>0</v>
      </c>
      <c r="AD28" s="3">
        <v>0</v>
      </c>
      <c r="AE28" s="3">
        <v>0</v>
      </c>
      <c r="AF28" s="9">
        <v>1</v>
      </c>
      <c r="AG28" s="9">
        <v>1</v>
      </c>
      <c r="AH28" s="3" t="s">
        <v>545</v>
      </c>
      <c r="AI28" s="3" t="s">
        <v>129</v>
      </c>
      <c r="AJ28" s="2" t="s">
        <v>462</v>
      </c>
      <c r="AK28" s="3">
        <v>16825</v>
      </c>
      <c r="AL28" s="26">
        <v>12555000</v>
      </c>
      <c r="AM28" s="3">
        <v>36425</v>
      </c>
      <c r="AN28" s="26">
        <v>11160000</v>
      </c>
      <c r="AO28" s="3">
        <v>0</v>
      </c>
      <c r="AP28" s="3">
        <v>0</v>
      </c>
      <c r="AQ28" s="3">
        <v>0</v>
      </c>
      <c r="AR28" s="3">
        <v>0</v>
      </c>
      <c r="AS28" s="3" t="s">
        <v>126</v>
      </c>
      <c r="AT28" s="3" t="s">
        <v>131</v>
      </c>
      <c r="AU28" s="3">
        <v>3102938131</v>
      </c>
      <c r="AV28" s="3" t="s">
        <v>132</v>
      </c>
      <c r="AW28" s="30" t="s">
        <v>133</v>
      </c>
      <c r="AX28" s="3" t="s">
        <v>604</v>
      </c>
      <c r="AY28" s="3" t="s">
        <v>347</v>
      </c>
    </row>
    <row r="29" spans="1:51" ht="60.75">
      <c r="A29" s="216" t="s">
        <v>605</v>
      </c>
      <c r="B29" s="24" t="s">
        <v>606</v>
      </c>
      <c r="C29" s="3">
        <v>1099217997</v>
      </c>
      <c r="D29" s="125" t="s">
        <v>607</v>
      </c>
      <c r="E29" s="220">
        <v>45875.208333333336</v>
      </c>
      <c r="F29" s="3" t="s">
        <v>197</v>
      </c>
      <c r="G29" s="3" t="s">
        <v>197</v>
      </c>
      <c r="H29" s="3" t="s">
        <v>197</v>
      </c>
      <c r="I29" s="3" t="s">
        <v>467</v>
      </c>
      <c r="J29" s="99" t="s">
        <v>456</v>
      </c>
      <c r="K29" s="148" t="s">
        <v>608</v>
      </c>
      <c r="L29" s="2" t="s">
        <v>609</v>
      </c>
      <c r="M29" s="2" t="s">
        <v>122</v>
      </c>
      <c r="N29" s="25" t="s">
        <v>610</v>
      </c>
      <c r="O29" s="3" t="s">
        <v>121</v>
      </c>
      <c r="P29" s="8">
        <v>45692</v>
      </c>
      <c r="Q29" s="8">
        <v>45695</v>
      </c>
      <c r="R29" s="8">
        <v>45875</v>
      </c>
      <c r="S29" s="8">
        <v>45967</v>
      </c>
      <c r="T29" s="3" t="s">
        <v>611</v>
      </c>
      <c r="U29" s="9">
        <v>1</v>
      </c>
      <c r="V29" s="3" t="s">
        <v>460</v>
      </c>
      <c r="W29" s="127">
        <v>33108000</v>
      </c>
      <c r="X29" s="3">
        <v>16554000</v>
      </c>
      <c r="Y29" s="3">
        <v>0</v>
      </c>
      <c r="Z29" s="3">
        <v>0</v>
      </c>
      <c r="AA29" s="3">
        <v>0</v>
      </c>
      <c r="AB29" s="3">
        <f t="shared" si="3"/>
        <v>49662000</v>
      </c>
      <c r="AC29" s="3">
        <v>0</v>
      </c>
      <c r="AD29" s="3">
        <v>0</v>
      </c>
      <c r="AE29" s="3">
        <v>0</v>
      </c>
      <c r="AF29" s="9">
        <v>1</v>
      </c>
      <c r="AG29" s="9">
        <v>1</v>
      </c>
      <c r="AH29" s="2" t="s">
        <v>581</v>
      </c>
      <c r="AI29" s="3" t="s">
        <v>129</v>
      </c>
      <c r="AJ29" s="2" t="s">
        <v>462</v>
      </c>
      <c r="AK29" s="3">
        <v>37125</v>
      </c>
      <c r="AL29" s="20">
        <v>60698000</v>
      </c>
      <c r="AM29" s="3">
        <v>54225</v>
      </c>
      <c r="AN29" s="20">
        <v>49662000</v>
      </c>
      <c r="AO29" s="3">
        <v>0</v>
      </c>
      <c r="AP29" s="3">
        <v>0</v>
      </c>
      <c r="AQ29" s="3">
        <v>0</v>
      </c>
      <c r="AR29" s="3">
        <v>0</v>
      </c>
      <c r="AS29" s="3" t="s">
        <v>126</v>
      </c>
      <c r="AT29" s="2" t="s">
        <v>496</v>
      </c>
      <c r="AU29" s="2" t="s">
        <v>497</v>
      </c>
      <c r="AV29" s="3" t="s">
        <v>132</v>
      </c>
      <c r="AW29" s="25" t="s">
        <v>498</v>
      </c>
      <c r="AX29" s="2" t="s">
        <v>612</v>
      </c>
      <c r="AY29" s="3" t="s">
        <v>123</v>
      </c>
    </row>
    <row r="30" spans="1:51" ht="60.75">
      <c r="A30" s="216" t="s">
        <v>605</v>
      </c>
      <c r="B30" s="24" t="s">
        <v>613</v>
      </c>
      <c r="C30" s="3">
        <v>1099217997</v>
      </c>
      <c r="D30" s="125" t="s">
        <v>607</v>
      </c>
      <c r="E30" s="220">
        <v>46022.208333333336</v>
      </c>
      <c r="F30" s="3" t="s">
        <v>122</v>
      </c>
      <c r="G30" s="3" t="s">
        <v>197</v>
      </c>
      <c r="H30" s="3" t="s">
        <v>122</v>
      </c>
      <c r="I30" s="3" t="s">
        <v>126</v>
      </c>
      <c r="J30" s="99" t="s">
        <v>456</v>
      </c>
      <c r="K30" s="141" t="s">
        <v>608</v>
      </c>
      <c r="L30" s="2" t="s">
        <v>614</v>
      </c>
      <c r="M30" s="2" t="s">
        <v>122</v>
      </c>
      <c r="N30" s="25" t="s">
        <v>615</v>
      </c>
      <c r="O30" s="3" t="s">
        <v>121</v>
      </c>
      <c r="P30" s="8">
        <v>45967</v>
      </c>
      <c r="Q30" s="8">
        <v>45974</v>
      </c>
      <c r="R30" s="8">
        <v>46022</v>
      </c>
      <c r="S30" s="8" t="s">
        <v>126</v>
      </c>
      <c r="T30" s="3" t="s">
        <v>616</v>
      </c>
      <c r="U30" s="9">
        <v>1</v>
      </c>
      <c r="V30" s="3" t="s">
        <v>460</v>
      </c>
      <c r="W30" s="127">
        <v>9932400</v>
      </c>
      <c r="X30" s="3">
        <v>0</v>
      </c>
      <c r="Y30" s="3">
        <v>1103600</v>
      </c>
      <c r="Z30" s="3">
        <v>0</v>
      </c>
      <c r="AA30" s="3">
        <v>0</v>
      </c>
      <c r="AB30" s="3">
        <f t="shared" si="3"/>
        <v>8828800</v>
      </c>
      <c r="AC30" s="3">
        <v>0</v>
      </c>
      <c r="AD30" s="3">
        <v>0</v>
      </c>
      <c r="AE30" s="3">
        <v>0</v>
      </c>
      <c r="AF30" s="9">
        <v>1</v>
      </c>
      <c r="AG30" s="9">
        <v>1</v>
      </c>
      <c r="AH30" s="2" t="s">
        <v>581</v>
      </c>
      <c r="AI30" s="3" t="s">
        <v>129</v>
      </c>
      <c r="AJ30" s="2" t="s">
        <v>462</v>
      </c>
      <c r="AK30" s="3">
        <v>197925</v>
      </c>
      <c r="AL30" s="20">
        <v>9932500</v>
      </c>
      <c r="AM30" s="3">
        <v>688625</v>
      </c>
      <c r="AN30" s="20">
        <v>9932400</v>
      </c>
      <c r="AO30" s="3">
        <v>0</v>
      </c>
      <c r="AP30" s="3">
        <v>0</v>
      </c>
      <c r="AQ30" s="3">
        <v>0</v>
      </c>
      <c r="AR30" s="3">
        <v>0</v>
      </c>
      <c r="AS30" s="3" t="s">
        <v>126</v>
      </c>
      <c r="AT30" s="3" t="s">
        <v>503</v>
      </c>
      <c r="AU30" s="3">
        <v>3133907425</v>
      </c>
      <c r="AV30" s="3" t="s">
        <v>132</v>
      </c>
      <c r="AW30" s="30" t="s">
        <v>504</v>
      </c>
      <c r="AX30" s="3" t="s">
        <v>617</v>
      </c>
      <c r="AY30" s="3" t="s">
        <v>123</v>
      </c>
    </row>
    <row r="31" spans="1:51" ht="43.15">
      <c r="A31" s="3" t="s">
        <v>122</v>
      </c>
      <c r="B31" s="128" t="s">
        <v>618</v>
      </c>
      <c r="C31" s="3">
        <v>1074526421</v>
      </c>
      <c r="D31" s="125" t="s">
        <v>619</v>
      </c>
      <c r="E31" s="220">
        <v>46022.208333333336</v>
      </c>
      <c r="F31" s="2" t="s">
        <v>197</v>
      </c>
      <c r="G31" s="2" t="s">
        <v>197</v>
      </c>
      <c r="H31" s="2" t="s">
        <v>197</v>
      </c>
      <c r="I31" s="3" t="s">
        <v>126</v>
      </c>
      <c r="J31" s="99" t="s">
        <v>456</v>
      </c>
      <c r="K31" s="144" t="s">
        <v>457</v>
      </c>
      <c r="L31" s="3" t="s">
        <v>122</v>
      </c>
      <c r="M31" s="3" t="s">
        <v>122</v>
      </c>
      <c r="N31" s="25" t="s">
        <v>620</v>
      </c>
      <c r="O31" s="3" t="s">
        <v>121</v>
      </c>
      <c r="P31" s="8">
        <v>45860</v>
      </c>
      <c r="Q31" s="8">
        <v>45862</v>
      </c>
      <c r="R31" s="8">
        <v>46022</v>
      </c>
      <c r="S31" s="8" t="s">
        <v>126</v>
      </c>
      <c r="T31" s="3" t="s">
        <v>621</v>
      </c>
      <c r="U31" s="9">
        <v>1</v>
      </c>
      <c r="V31" s="3" t="s">
        <v>460</v>
      </c>
      <c r="W31" s="26">
        <v>14787000</v>
      </c>
      <c r="X31" s="26">
        <v>0</v>
      </c>
      <c r="Y31" s="26">
        <v>186000</v>
      </c>
      <c r="Z31" s="26">
        <v>0</v>
      </c>
      <c r="AA31" s="26">
        <v>0</v>
      </c>
      <c r="AB31" s="26">
        <f>+W31+X31-Y31</f>
        <v>14601000</v>
      </c>
      <c r="AC31" s="3">
        <v>0</v>
      </c>
      <c r="AD31" s="3">
        <v>0</v>
      </c>
      <c r="AE31" s="3">
        <v>0</v>
      </c>
      <c r="AF31" s="9">
        <v>1</v>
      </c>
      <c r="AG31" s="9">
        <v>1</v>
      </c>
      <c r="AH31" s="3" t="s">
        <v>545</v>
      </c>
      <c r="AI31" s="3" t="s">
        <v>129</v>
      </c>
      <c r="AJ31" s="2" t="s">
        <v>462</v>
      </c>
      <c r="AK31" s="3">
        <v>141725</v>
      </c>
      <c r="AL31" s="20">
        <v>22320000</v>
      </c>
      <c r="AM31" s="3">
        <v>411125</v>
      </c>
      <c r="AN31" s="20">
        <v>14787000</v>
      </c>
      <c r="AO31" s="3">
        <v>0</v>
      </c>
      <c r="AP31" s="3">
        <v>0</v>
      </c>
      <c r="AQ31" s="3">
        <v>0</v>
      </c>
      <c r="AR31" s="3">
        <v>0</v>
      </c>
      <c r="AS31" s="3" t="s">
        <v>126</v>
      </c>
      <c r="AT31" s="3" t="s">
        <v>131</v>
      </c>
      <c r="AU31" s="3">
        <v>3102938131</v>
      </c>
      <c r="AV31" s="3" t="s">
        <v>132</v>
      </c>
      <c r="AW31" s="30" t="s">
        <v>133</v>
      </c>
      <c r="AX31" s="3" t="s">
        <v>622</v>
      </c>
      <c r="AY31" s="3" t="s">
        <v>347</v>
      </c>
    </row>
    <row r="32" spans="1:51" ht="43.15" customHeight="1">
      <c r="A32" s="129" t="s">
        <v>558</v>
      </c>
      <c r="B32" s="128" t="s">
        <v>623</v>
      </c>
      <c r="C32" s="3">
        <v>1047504280</v>
      </c>
      <c r="D32" s="129" t="s">
        <v>624</v>
      </c>
      <c r="E32" s="220">
        <v>45777.208333333336</v>
      </c>
      <c r="F32" s="3" t="s">
        <v>197</v>
      </c>
      <c r="G32" s="3" t="s">
        <v>197</v>
      </c>
      <c r="H32" s="2" t="s">
        <v>122</v>
      </c>
      <c r="I32" s="3" t="s">
        <v>126</v>
      </c>
      <c r="J32" s="99" t="s">
        <v>456</v>
      </c>
      <c r="K32" s="141" t="s">
        <v>625</v>
      </c>
      <c r="L32" s="119" t="s">
        <v>626</v>
      </c>
      <c r="M32" s="119" t="s">
        <v>627</v>
      </c>
      <c r="N32" s="25" t="s">
        <v>628</v>
      </c>
      <c r="O32" s="3" t="s">
        <v>121</v>
      </c>
      <c r="P32" s="8">
        <v>45673</v>
      </c>
      <c r="Q32" s="8">
        <v>45678</v>
      </c>
      <c r="R32" s="8">
        <v>45777</v>
      </c>
      <c r="S32" s="8" t="s">
        <v>126</v>
      </c>
      <c r="T32" s="3" t="s">
        <v>629</v>
      </c>
      <c r="U32" s="9">
        <v>1</v>
      </c>
      <c r="V32" s="3" t="s">
        <v>460</v>
      </c>
      <c r="W32" s="26">
        <v>11160000</v>
      </c>
      <c r="X32" s="3">
        <v>0</v>
      </c>
      <c r="Y32" s="3">
        <v>0</v>
      </c>
      <c r="Z32" s="26">
        <v>0</v>
      </c>
      <c r="AA32" s="3">
        <v>0</v>
      </c>
      <c r="AB32" s="26">
        <f t="shared" si="3"/>
        <v>11160000</v>
      </c>
      <c r="AC32" s="3">
        <v>0</v>
      </c>
      <c r="AD32" s="3">
        <v>0</v>
      </c>
      <c r="AE32" s="3">
        <v>0</v>
      </c>
      <c r="AF32" s="9">
        <v>1</v>
      </c>
      <c r="AG32" s="9">
        <v>1</v>
      </c>
      <c r="AH32" s="3" t="s">
        <v>545</v>
      </c>
      <c r="AI32" s="3" t="s">
        <v>129</v>
      </c>
      <c r="AJ32" s="2" t="s">
        <v>462</v>
      </c>
      <c r="AK32" s="3">
        <v>22025</v>
      </c>
      <c r="AL32" s="26">
        <v>12555000</v>
      </c>
      <c r="AM32" s="3">
        <v>26525</v>
      </c>
      <c r="AN32" s="20">
        <v>11160000</v>
      </c>
      <c r="AO32" s="3">
        <v>0</v>
      </c>
      <c r="AP32" s="3">
        <v>0</v>
      </c>
      <c r="AQ32" s="3">
        <v>0</v>
      </c>
      <c r="AR32" s="3">
        <v>0</v>
      </c>
      <c r="AS32" s="3" t="s">
        <v>126</v>
      </c>
      <c r="AT32" s="3" t="s">
        <v>131</v>
      </c>
      <c r="AU32" s="3">
        <v>3102938131</v>
      </c>
      <c r="AV32" s="3" t="s">
        <v>132</v>
      </c>
      <c r="AW32" s="30" t="s">
        <v>133</v>
      </c>
      <c r="AX32" s="3" t="s">
        <v>630</v>
      </c>
      <c r="AY32" s="3" t="s">
        <v>123</v>
      </c>
    </row>
    <row r="33" spans="1:51" s="2" customFormat="1" ht="60.75">
      <c r="A33" s="3" t="s">
        <v>464</v>
      </c>
      <c r="B33" s="130" t="s">
        <v>631</v>
      </c>
      <c r="C33" s="2">
        <v>1031122725</v>
      </c>
      <c r="D33" s="131" t="s">
        <v>375</v>
      </c>
      <c r="E33" s="222">
        <v>46022.208333333336</v>
      </c>
      <c r="F33" s="2" t="s">
        <v>122</v>
      </c>
      <c r="G33" s="3" t="s">
        <v>197</v>
      </c>
      <c r="H33" s="2" t="s">
        <v>632</v>
      </c>
      <c r="I33" s="2" t="s">
        <v>126</v>
      </c>
      <c r="J33" s="99" t="s">
        <v>456</v>
      </c>
      <c r="K33" s="140" t="s">
        <v>633</v>
      </c>
      <c r="L33" s="209" t="s">
        <v>634</v>
      </c>
      <c r="M33" s="2" t="s">
        <v>122</v>
      </c>
      <c r="N33" s="25" t="s">
        <v>635</v>
      </c>
      <c r="O33" s="3" t="s">
        <v>121</v>
      </c>
      <c r="P33" s="8">
        <v>45698</v>
      </c>
      <c r="Q33" s="150">
        <v>45700</v>
      </c>
      <c r="R33" s="27">
        <v>46022</v>
      </c>
      <c r="S33" s="27" t="s">
        <v>126</v>
      </c>
      <c r="T33" s="2" t="s">
        <v>636</v>
      </c>
      <c r="U33" s="28">
        <v>1</v>
      </c>
      <c r="V33" s="3" t="s">
        <v>460</v>
      </c>
      <c r="W33" s="151">
        <v>119379900</v>
      </c>
      <c r="X33" s="2">
        <v>0</v>
      </c>
      <c r="Y33" s="2">
        <v>743800</v>
      </c>
      <c r="Z33" s="3">
        <v>0</v>
      </c>
      <c r="AA33" s="3">
        <v>0</v>
      </c>
      <c r="AB33" s="3">
        <f t="shared" si="3"/>
        <v>118636100</v>
      </c>
      <c r="AC33" s="3">
        <v>0</v>
      </c>
      <c r="AD33" s="3">
        <v>0</v>
      </c>
      <c r="AE33" s="3">
        <v>0</v>
      </c>
      <c r="AF33" s="9">
        <v>1</v>
      </c>
      <c r="AG33" s="9">
        <v>1</v>
      </c>
      <c r="AH33" s="2" t="s">
        <v>581</v>
      </c>
      <c r="AI33" s="3" t="s">
        <v>129</v>
      </c>
      <c r="AJ33" s="2" t="s">
        <v>462</v>
      </c>
      <c r="AK33" s="2">
        <v>52825</v>
      </c>
      <c r="AL33" s="35">
        <v>122727000</v>
      </c>
      <c r="AM33" s="2">
        <v>57425</v>
      </c>
      <c r="AN33" s="35">
        <v>119379900</v>
      </c>
      <c r="AO33" s="3">
        <v>0</v>
      </c>
      <c r="AP33" s="3">
        <v>0</v>
      </c>
      <c r="AQ33" s="3">
        <v>0</v>
      </c>
      <c r="AR33" s="3">
        <v>0</v>
      </c>
      <c r="AS33" s="3" t="s">
        <v>126</v>
      </c>
      <c r="AT33" s="2" t="s">
        <v>496</v>
      </c>
      <c r="AU33" s="2" t="s">
        <v>497</v>
      </c>
      <c r="AV33" s="3" t="s">
        <v>132</v>
      </c>
      <c r="AW33" s="25" t="s">
        <v>498</v>
      </c>
      <c r="AX33" s="2" t="s">
        <v>637</v>
      </c>
      <c r="AY33" s="3" t="s">
        <v>347</v>
      </c>
    </row>
    <row r="34" spans="1:51" ht="43.15">
      <c r="A34" s="216" t="s">
        <v>605</v>
      </c>
      <c r="B34" s="128" t="s">
        <v>638</v>
      </c>
      <c r="C34" s="3">
        <v>5003830114</v>
      </c>
      <c r="D34" s="125" t="s">
        <v>639</v>
      </c>
      <c r="E34" s="220">
        <v>45777.208333333336</v>
      </c>
      <c r="F34" s="2" t="s">
        <v>640</v>
      </c>
      <c r="G34" s="152" t="s">
        <v>197</v>
      </c>
      <c r="H34" s="3" t="s">
        <v>197</v>
      </c>
      <c r="I34" s="3" t="s">
        <v>126</v>
      </c>
      <c r="J34" s="99" t="s">
        <v>456</v>
      </c>
      <c r="K34" s="148" t="s">
        <v>641</v>
      </c>
      <c r="L34" s="2" t="s">
        <v>642</v>
      </c>
      <c r="M34" s="2" t="s">
        <v>643</v>
      </c>
      <c r="N34" s="2" t="s">
        <v>644</v>
      </c>
      <c r="O34" s="3" t="s">
        <v>121</v>
      </c>
      <c r="P34" s="8">
        <v>45673</v>
      </c>
      <c r="Q34" s="8">
        <v>45677</v>
      </c>
      <c r="R34" s="8">
        <v>45777</v>
      </c>
      <c r="S34" s="8" t="s">
        <v>126</v>
      </c>
      <c r="T34" s="3" t="s">
        <v>515</v>
      </c>
      <c r="U34" s="9">
        <v>1</v>
      </c>
      <c r="V34" s="3" t="s">
        <v>460</v>
      </c>
      <c r="W34" s="26">
        <v>11160000</v>
      </c>
      <c r="X34" s="26">
        <v>0</v>
      </c>
      <c r="Y34" s="26">
        <v>0</v>
      </c>
      <c r="Z34" s="26">
        <v>0</v>
      </c>
      <c r="AA34" s="26">
        <v>0</v>
      </c>
      <c r="AB34" s="26">
        <f>+W34+X34-Y34</f>
        <v>11160000</v>
      </c>
      <c r="AC34" s="3">
        <v>0</v>
      </c>
      <c r="AD34" s="3">
        <v>0</v>
      </c>
      <c r="AE34" s="3">
        <v>0</v>
      </c>
      <c r="AF34" s="9">
        <v>1</v>
      </c>
      <c r="AG34" s="9">
        <v>1</v>
      </c>
      <c r="AH34" s="3" t="s">
        <v>545</v>
      </c>
      <c r="AI34" s="3" t="s">
        <v>129</v>
      </c>
      <c r="AJ34" s="2" t="s">
        <v>462</v>
      </c>
      <c r="AK34" s="3">
        <v>14525</v>
      </c>
      <c r="AL34" s="26">
        <v>12555000</v>
      </c>
      <c r="AM34" s="3">
        <v>25425</v>
      </c>
      <c r="AN34" s="3">
        <v>11160000</v>
      </c>
      <c r="AO34" s="3">
        <v>0</v>
      </c>
      <c r="AP34" s="3">
        <v>0</v>
      </c>
      <c r="AQ34" s="3">
        <v>0</v>
      </c>
      <c r="AR34" s="3">
        <v>0</v>
      </c>
      <c r="AS34" s="3" t="s">
        <v>126</v>
      </c>
      <c r="AT34" s="3" t="s">
        <v>131</v>
      </c>
      <c r="AU34" s="3">
        <v>3102938131</v>
      </c>
      <c r="AV34" s="3" t="s">
        <v>132</v>
      </c>
      <c r="AW34" s="30" t="s">
        <v>133</v>
      </c>
      <c r="AX34" s="3" t="s">
        <v>575</v>
      </c>
      <c r="AY34" s="3" t="s">
        <v>123</v>
      </c>
    </row>
    <row r="35" spans="1:51" ht="60.75">
      <c r="A35" s="216" t="s">
        <v>605</v>
      </c>
      <c r="B35" s="128" t="s">
        <v>645</v>
      </c>
      <c r="C35" s="3">
        <v>5003830114</v>
      </c>
      <c r="D35" s="125" t="s">
        <v>639</v>
      </c>
      <c r="E35" s="220">
        <v>46022.208333333336</v>
      </c>
      <c r="F35" s="2" t="s">
        <v>646</v>
      </c>
      <c r="G35" s="152" t="s">
        <v>197</v>
      </c>
      <c r="H35" s="3" t="s">
        <v>197</v>
      </c>
      <c r="I35" s="3" t="s">
        <v>126</v>
      </c>
      <c r="J35" s="99" t="s">
        <v>456</v>
      </c>
      <c r="K35" s="148" t="s">
        <v>641</v>
      </c>
      <c r="L35" s="2" t="s">
        <v>647</v>
      </c>
      <c r="M35" s="2" t="s">
        <v>648</v>
      </c>
      <c r="N35" s="2" t="s">
        <v>644</v>
      </c>
      <c r="O35" s="3" t="s">
        <v>121</v>
      </c>
      <c r="P35" s="8">
        <v>45777</v>
      </c>
      <c r="Q35" s="8">
        <v>45782</v>
      </c>
      <c r="R35" s="8">
        <v>46022</v>
      </c>
      <c r="S35" s="8" t="s">
        <v>126</v>
      </c>
      <c r="T35" s="3" t="s">
        <v>550</v>
      </c>
      <c r="U35" s="9">
        <v>1</v>
      </c>
      <c r="V35" s="3" t="s">
        <v>460</v>
      </c>
      <c r="W35" s="26">
        <v>22320000</v>
      </c>
      <c r="X35" s="26">
        <v>0</v>
      </c>
      <c r="Y35" s="26">
        <v>372000</v>
      </c>
      <c r="Z35" s="26">
        <v>0</v>
      </c>
      <c r="AA35" s="26">
        <v>0</v>
      </c>
      <c r="AB35" s="26">
        <f>+W35+X35-Y35</f>
        <v>21948000</v>
      </c>
      <c r="AC35" s="3">
        <v>0</v>
      </c>
      <c r="AD35" s="3">
        <v>0</v>
      </c>
      <c r="AE35" s="3">
        <v>0</v>
      </c>
      <c r="AF35" s="9">
        <v>1</v>
      </c>
      <c r="AG35" s="9">
        <v>1</v>
      </c>
      <c r="AH35" s="3" t="s">
        <v>545</v>
      </c>
      <c r="AI35" s="3" t="s">
        <v>129</v>
      </c>
      <c r="AJ35" s="2" t="s">
        <v>462</v>
      </c>
      <c r="AK35" s="3">
        <v>142425</v>
      </c>
      <c r="AL35" s="26">
        <v>22300000</v>
      </c>
      <c r="AM35" s="3">
        <v>231525</v>
      </c>
      <c r="AN35" s="26">
        <v>22320000</v>
      </c>
      <c r="AO35" s="3">
        <v>0</v>
      </c>
      <c r="AP35" s="3">
        <v>0</v>
      </c>
      <c r="AQ35" s="3">
        <v>0</v>
      </c>
      <c r="AR35" s="3">
        <v>0</v>
      </c>
      <c r="AS35" s="3" t="s">
        <v>126</v>
      </c>
      <c r="AT35" s="3" t="s">
        <v>131</v>
      </c>
      <c r="AU35" s="3">
        <v>3102938131</v>
      </c>
      <c r="AV35" s="3" t="s">
        <v>132</v>
      </c>
      <c r="AW35" s="30" t="s">
        <v>133</v>
      </c>
      <c r="AX35" s="3" t="s">
        <v>649</v>
      </c>
      <c r="AY35" s="3" t="s">
        <v>123</v>
      </c>
    </row>
    <row r="36" spans="1:51" ht="60.75">
      <c r="A36" s="221" t="s">
        <v>558</v>
      </c>
      <c r="B36" s="24" t="s">
        <v>650</v>
      </c>
      <c r="C36" s="3">
        <v>1110464939</v>
      </c>
      <c r="D36" s="125" t="s">
        <v>194</v>
      </c>
      <c r="E36" s="220">
        <v>46021.208333333336</v>
      </c>
      <c r="F36" s="3" t="s">
        <v>122</v>
      </c>
      <c r="G36" s="3" t="s">
        <v>197</v>
      </c>
      <c r="H36" s="3" t="s">
        <v>197</v>
      </c>
      <c r="I36" s="3" t="s">
        <v>126</v>
      </c>
      <c r="J36" s="99" t="s">
        <v>456</v>
      </c>
      <c r="K36" s="140" t="s">
        <v>651</v>
      </c>
      <c r="L36" s="2" t="s">
        <v>563</v>
      </c>
      <c r="M36" s="2" t="s">
        <v>122</v>
      </c>
      <c r="N36" s="25" t="s">
        <v>652</v>
      </c>
      <c r="O36" s="3" t="s">
        <v>121</v>
      </c>
      <c r="P36" s="8">
        <v>45982</v>
      </c>
      <c r="Q36" s="8">
        <v>45992</v>
      </c>
      <c r="R36" s="8">
        <v>46021</v>
      </c>
      <c r="S36" s="8" t="s">
        <v>126</v>
      </c>
      <c r="T36" s="3" t="s">
        <v>653</v>
      </c>
      <c r="U36" s="9">
        <v>1</v>
      </c>
      <c r="V36" s="3" t="s">
        <v>460</v>
      </c>
      <c r="W36" s="127">
        <v>7972000</v>
      </c>
      <c r="X36" s="3">
        <v>0</v>
      </c>
      <c r="Y36" s="3">
        <v>0</v>
      </c>
      <c r="Z36" s="3">
        <v>0</v>
      </c>
      <c r="AA36" s="3">
        <v>0</v>
      </c>
      <c r="AB36" s="3">
        <f t="shared" si="3"/>
        <v>7972000</v>
      </c>
      <c r="AC36" s="3">
        <v>0</v>
      </c>
      <c r="AD36" s="3">
        <v>0</v>
      </c>
      <c r="AE36" s="3">
        <v>0</v>
      </c>
      <c r="AF36" s="9">
        <v>1</v>
      </c>
      <c r="AG36" s="9">
        <v>1</v>
      </c>
      <c r="AH36" s="2" t="s">
        <v>581</v>
      </c>
      <c r="AI36" s="3" t="s">
        <v>129</v>
      </c>
      <c r="AJ36" s="2" t="s">
        <v>462</v>
      </c>
      <c r="AK36" s="3">
        <v>206225</v>
      </c>
      <c r="AL36" s="26">
        <v>7972000</v>
      </c>
      <c r="AM36" s="3">
        <v>720925</v>
      </c>
      <c r="AN36" s="26">
        <v>7972000</v>
      </c>
      <c r="AO36" s="3">
        <v>0</v>
      </c>
      <c r="AP36" s="3">
        <v>0</v>
      </c>
      <c r="AQ36" s="3">
        <v>0</v>
      </c>
      <c r="AR36" s="3">
        <v>0</v>
      </c>
      <c r="AS36" s="3" t="s">
        <v>126</v>
      </c>
      <c r="AT36" s="3" t="s">
        <v>654</v>
      </c>
      <c r="AV36" s="3" t="s">
        <v>132</v>
      </c>
      <c r="AW36" s="30" t="s">
        <v>655</v>
      </c>
      <c r="AX36" s="3" t="s">
        <v>656</v>
      </c>
      <c r="AY36" s="3" t="s">
        <v>347</v>
      </c>
    </row>
    <row r="37" spans="1:51" ht="43.15">
      <c r="A37" s="3" t="s">
        <v>122</v>
      </c>
      <c r="B37" s="128" t="s">
        <v>657</v>
      </c>
      <c r="C37" s="3">
        <v>1033704328</v>
      </c>
      <c r="D37" s="125" t="s">
        <v>658</v>
      </c>
      <c r="E37" s="220">
        <v>46022.208333333336</v>
      </c>
      <c r="F37" s="3" t="s">
        <v>122</v>
      </c>
      <c r="G37" s="3" t="s">
        <v>122</v>
      </c>
      <c r="H37" s="3" t="s">
        <v>122</v>
      </c>
      <c r="I37" s="3" t="s">
        <v>126</v>
      </c>
      <c r="J37" s="99" t="s">
        <v>456</v>
      </c>
      <c r="K37" s="144" t="s">
        <v>457</v>
      </c>
      <c r="L37" s="3" t="s">
        <v>122</v>
      </c>
      <c r="M37" s="3" t="s">
        <v>122</v>
      </c>
      <c r="N37" s="25" t="s">
        <v>659</v>
      </c>
      <c r="O37" s="24" t="s">
        <v>121</v>
      </c>
      <c r="P37" s="132">
        <v>45775</v>
      </c>
      <c r="Q37" s="132">
        <v>45778</v>
      </c>
      <c r="R37" s="132">
        <v>46022</v>
      </c>
      <c r="S37" s="8" t="s">
        <v>126</v>
      </c>
      <c r="T37" s="132" t="s">
        <v>550</v>
      </c>
      <c r="U37" s="9">
        <v>1</v>
      </c>
      <c r="V37" s="24" t="s">
        <v>460</v>
      </c>
      <c r="W37" s="133">
        <v>22320000</v>
      </c>
      <c r="X37" s="24">
        <v>0</v>
      </c>
      <c r="Y37" s="24">
        <v>0</v>
      </c>
      <c r="Z37" s="133">
        <v>0</v>
      </c>
      <c r="AA37" s="24">
        <v>0</v>
      </c>
      <c r="AB37" s="26">
        <f t="shared" si="3"/>
        <v>22320000</v>
      </c>
      <c r="AC37" s="24">
        <v>0</v>
      </c>
      <c r="AD37" s="3">
        <v>0</v>
      </c>
      <c r="AE37" s="3">
        <v>0</v>
      </c>
      <c r="AF37" s="9">
        <v>1</v>
      </c>
      <c r="AG37" s="9">
        <v>1</v>
      </c>
      <c r="AH37" s="3" t="s">
        <v>545</v>
      </c>
      <c r="AI37" s="3" t="s">
        <v>660</v>
      </c>
      <c r="AJ37" s="2" t="s">
        <v>462</v>
      </c>
      <c r="AK37" s="3">
        <v>140325</v>
      </c>
      <c r="AL37" s="26">
        <v>22320000</v>
      </c>
      <c r="AM37" s="3">
        <v>225425</v>
      </c>
      <c r="AN37" s="26">
        <v>22320000</v>
      </c>
      <c r="AO37" s="3">
        <v>0</v>
      </c>
      <c r="AP37" s="3">
        <v>0</v>
      </c>
      <c r="AQ37" s="3">
        <v>0</v>
      </c>
      <c r="AR37" s="3">
        <v>0</v>
      </c>
      <c r="AS37" s="3" t="s">
        <v>126</v>
      </c>
      <c r="AT37" s="3" t="s">
        <v>131</v>
      </c>
      <c r="AU37" s="3">
        <v>3102938131</v>
      </c>
      <c r="AV37" s="3" t="s">
        <v>132</v>
      </c>
      <c r="AW37" s="30" t="s">
        <v>133</v>
      </c>
      <c r="AX37" s="8" t="s">
        <v>661</v>
      </c>
      <c r="AY37" s="3" t="s">
        <v>347</v>
      </c>
    </row>
    <row r="38" spans="1:51" ht="43.15">
      <c r="A38" s="3" t="s">
        <v>122</v>
      </c>
      <c r="B38" s="128" t="s">
        <v>662</v>
      </c>
      <c r="C38" s="3">
        <v>1033704328</v>
      </c>
      <c r="D38" s="125" t="s">
        <v>658</v>
      </c>
      <c r="E38" s="220">
        <v>45777.208333333336</v>
      </c>
      <c r="F38" s="3" t="s">
        <v>122</v>
      </c>
      <c r="G38" s="3" t="s">
        <v>122</v>
      </c>
      <c r="H38" s="3" t="s">
        <v>122</v>
      </c>
      <c r="I38" s="3" t="s">
        <v>126</v>
      </c>
      <c r="J38" s="99" t="s">
        <v>456</v>
      </c>
      <c r="K38" s="144" t="s">
        <v>457</v>
      </c>
      <c r="L38" s="3" t="s">
        <v>122</v>
      </c>
      <c r="M38" s="3" t="s">
        <v>122</v>
      </c>
      <c r="N38" s="25" t="s">
        <v>663</v>
      </c>
      <c r="O38" s="24" t="s">
        <v>121</v>
      </c>
      <c r="P38" s="132">
        <v>45671</v>
      </c>
      <c r="Q38" s="132">
        <v>45678</v>
      </c>
      <c r="R38" s="132">
        <v>45777</v>
      </c>
      <c r="S38" s="8" t="s">
        <v>126</v>
      </c>
      <c r="T38" s="153" t="s">
        <v>664</v>
      </c>
      <c r="U38" s="9">
        <v>1</v>
      </c>
      <c r="V38" s="24" t="s">
        <v>460</v>
      </c>
      <c r="W38" s="154">
        <v>11160000</v>
      </c>
      <c r="X38" s="24">
        <v>0</v>
      </c>
      <c r="Y38" s="24">
        <v>0</v>
      </c>
      <c r="Z38" s="154">
        <v>0</v>
      </c>
      <c r="AA38" s="24">
        <v>0</v>
      </c>
      <c r="AB38" s="26">
        <f t="shared" si="3"/>
        <v>11160000</v>
      </c>
      <c r="AC38" s="24">
        <v>0</v>
      </c>
      <c r="AD38" s="3">
        <v>0</v>
      </c>
      <c r="AE38" s="3">
        <v>0</v>
      </c>
      <c r="AF38" s="9">
        <v>1</v>
      </c>
      <c r="AG38" s="9">
        <v>1</v>
      </c>
      <c r="AH38" s="3" t="s">
        <v>545</v>
      </c>
      <c r="AI38" s="3" t="s">
        <v>129</v>
      </c>
      <c r="AJ38" s="2" t="s">
        <v>462</v>
      </c>
      <c r="AK38" s="3" t="s">
        <v>665</v>
      </c>
      <c r="AL38" s="26">
        <v>12555000</v>
      </c>
      <c r="AM38" s="3">
        <v>30525</v>
      </c>
      <c r="AN38" s="26">
        <v>11160000</v>
      </c>
      <c r="AO38" s="24">
        <v>0</v>
      </c>
      <c r="AP38" s="3">
        <v>0</v>
      </c>
      <c r="AQ38" s="3">
        <v>0</v>
      </c>
      <c r="AR38" s="3">
        <v>0</v>
      </c>
      <c r="AS38" s="3" t="s">
        <v>126</v>
      </c>
      <c r="AT38" s="3" t="s">
        <v>131</v>
      </c>
      <c r="AU38" s="3">
        <v>3102938131</v>
      </c>
      <c r="AV38" s="3" t="s">
        <v>132</v>
      </c>
      <c r="AW38" s="30" t="s">
        <v>133</v>
      </c>
      <c r="AX38" s="8" t="s">
        <v>630</v>
      </c>
      <c r="AY38" s="3" t="s">
        <v>347</v>
      </c>
    </row>
    <row r="39" spans="1:51" ht="43.15">
      <c r="A39" s="3" t="s">
        <v>122</v>
      </c>
      <c r="B39" s="3" t="s">
        <v>666</v>
      </c>
      <c r="C39" s="3">
        <v>40216581</v>
      </c>
      <c r="D39" s="125" t="s">
        <v>117</v>
      </c>
      <c r="E39" s="220">
        <v>46022.208333333336</v>
      </c>
      <c r="F39" s="3" t="s">
        <v>197</v>
      </c>
      <c r="G39" s="3" t="s">
        <v>122</v>
      </c>
      <c r="H39" s="3" t="s">
        <v>197</v>
      </c>
      <c r="I39" s="3" t="s">
        <v>126</v>
      </c>
      <c r="J39" s="99" t="s">
        <v>456</v>
      </c>
      <c r="K39" s="144" t="s">
        <v>457</v>
      </c>
      <c r="L39" s="3" t="s">
        <v>122</v>
      </c>
      <c r="M39" s="3" t="s">
        <v>122</v>
      </c>
      <c r="N39" s="94" t="s">
        <v>667</v>
      </c>
      <c r="O39" s="3" t="s">
        <v>121</v>
      </c>
      <c r="P39" s="155">
        <v>45667</v>
      </c>
      <c r="Q39" s="155">
        <v>45670</v>
      </c>
      <c r="R39" s="155">
        <v>46022</v>
      </c>
      <c r="S39" s="8" t="s">
        <v>126</v>
      </c>
      <c r="T39" s="156" t="s">
        <v>478</v>
      </c>
      <c r="U39" s="9">
        <v>1</v>
      </c>
      <c r="V39" s="3" t="s">
        <v>460</v>
      </c>
      <c r="W39" s="157">
        <v>95664000</v>
      </c>
      <c r="X39" s="157">
        <v>0</v>
      </c>
      <c r="Y39" s="157">
        <v>0</v>
      </c>
      <c r="Z39" s="157">
        <v>0</v>
      </c>
      <c r="AA39" s="157">
        <v>0</v>
      </c>
      <c r="AB39" s="157">
        <f>+W39+X39-Y39</f>
        <v>95664000</v>
      </c>
      <c r="AC39" s="3">
        <v>0</v>
      </c>
      <c r="AD39" s="3">
        <v>0</v>
      </c>
      <c r="AE39" s="3">
        <v>0</v>
      </c>
      <c r="AF39" s="9">
        <v>1</v>
      </c>
      <c r="AG39" s="9">
        <v>1</v>
      </c>
      <c r="AH39" s="3" t="s">
        <v>668</v>
      </c>
      <c r="AI39" s="3" t="s">
        <v>129</v>
      </c>
      <c r="AJ39" s="2" t="s">
        <v>462</v>
      </c>
      <c r="AK39" s="2">
        <v>11025</v>
      </c>
      <c r="AL39" s="26">
        <v>95664000</v>
      </c>
      <c r="AM39" s="3">
        <v>8025</v>
      </c>
      <c r="AN39" s="35">
        <v>95664000</v>
      </c>
      <c r="AO39" s="3">
        <v>0</v>
      </c>
      <c r="AP39" s="3">
        <v>0</v>
      </c>
      <c r="AQ39" s="3">
        <v>0</v>
      </c>
      <c r="AR39" s="3">
        <v>0</v>
      </c>
      <c r="AS39" s="3" t="s">
        <v>126</v>
      </c>
      <c r="AT39" s="120" t="s">
        <v>669</v>
      </c>
      <c r="AU39" s="120" t="s">
        <v>473</v>
      </c>
      <c r="AV39" s="121" t="s">
        <v>132</v>
      </c>
      <c r="AW39" s="25" t="s">
        <v>474</v>
      </c>
      <c r="AX39" s="27" t="s">
        <v>670</v>
      </c>
      <c r="AY39" s="3" t="s">
        <v>347</v>
      </c>
    </row>
    <row r="40" spans="1:51" ht="43.15">
      <c r="A40" s="3" t="s">
        <v>122</v>
      </c>
      <c r="B40" s="128" t="s">
        <v>671</v>
      </c>
      <c r="C40" s="3">
        <v>1022421631</v>
      </c>
      <c r="D40" s="125" t="s">
        <v>672</v>
      </c>
      <c r="E40" s="220">
        <v>46022.208333333336</v>
      </c>
      <c r="F40" s="3" t="s">
        <v>122</v>
      </c>
      <c r="G40" s="3" t="s">
        <v>122</v>
      </c>
      <c r="H40" s="3" t="s">
        <v>197</v>
      </c>
      <c r="I40" s="3" t="s">
        <v>126</v>
      </c>
      <c r="J40" s="99" t="s">
        <v>456</v>
      </c>
      <c r="K40" s="158" t="s">
        <v>457</v>
      </c>
      <c r="L40" s="2" t="s">
        <v>122</v>
      </c>
      <c r="M40" s="3" t="s">
        <v>122</v>
      </c>
      <c r="N40" s="25" t="s">
        <v>673</v>
      </c>
      <c r="O40" s="3" t="s">
        <v>121</v>
      </c>
      <c r="P40" s="8">
        <v>45776</v>
      </c>
      <c r="Q40" s="8">
        <v>45778</v>
      </c>
      <c r="R40" s="8">
        <v>46022</v>
      </c>
      <c r="S40" s="8" t="s">
        <v>126</v>
      </c>
      <c r="T40" s="3" t="s">
        <v>674</v>
      </c>
      <c r="U40" s="9">
        <v>1</v>
      </c>
      <c r="V40" s="3" t="s">
        <v>460</v>
      </c>
      <c r="W40" s="134">
        <v>22320000</v>
      </c>
      <c r="X40" s="3">
        <v>0</v>
      </c>
      <c r="Y40" s="3">
        <v>0</v>
      </c>
      <c r="Z40" s="3">
        <v>0</v>
      </c>
      <c r="AA40" s="3">
        <v>0</v>
      </c>
      <c r="AB40" s="134">
        <f t="shared" si="3"/>
        <v>22320000</v>
      </c>
      <c r="AC40" s="3">
        <v>0</v>
      </c>
      <c r="AD40" s="3">
        <v>0</v>
      </c>
      <c r="AE40" s="3">
        <v>0</v>
      </c>
      <c r="AF40" s="9">
        <v>1</v>
      </c>
      <c r="AG40" s="9">
        <v>1</v>
      </c>
      <c r="AH40" s="3" t="s">
        <v>668</v>
      </c>
      <c r="AI40" s="3" t="s">
        <v>129</v>
      </c>
      <c r="AJ40" s="2" t="s">
        <v>462</v>
      </c>
      <c r="AK40" s="3">
        <v>140925</v>
      </c>
      <c r="AL40" s="26">
        <v>22320000</v>
      </c>
      <c r="AM40" s="3">
        <v>225325</v>
      </c>
      <c r="AN40" s="26">
        <v>22320000</v>
      </c>
      <c r="AO40" s="3">
        <v>0</v>
      </c>
      <c r="AP40" s="3">
        <v>0</v>
      </c>
      <c r="AQ40" s="3">
        <v>0</v>
      </c>
      <c r="AR40" s="3">
        <v>0</v>
      </c>
      <c r="AS40" s="3" t="s">
        <v>126</v>
      </c>
      <c r="AT40" s="3" t="s">
        <v>131</v>
      </c>
      <c r="AU40" s="3">
        <v>3102938131</v>
      </c>
      <c r="AV40" s="3" t="s">
        <v>132</v>
      </c>
      <c r="AW40" s="30" t="s">
        <v>133</v>
      </c>
      <c r="AX40" s="39" t="s">
        <v>570</v>
      </c>
      <c r="AY40" s="3" t="s">
        <v>347</v>
      </c>
    </row>
    <row r="41" spans="1:51" ht="60.75">
      <c r="A41" s="186" t="s">
        <v>558</v>
      </c>
      <c r="B41" s="128" t="s">
        <v>675</v>
      </c>
      <c r="C41" s="3">
        <v>1022421631</v>
      </c>
      <c r="D41" s="125" t="s">
        <v>672</v>
      </c>
      <c r="E41" s="220">
        <v>45777.208333333336</v>
      </c>
      <c r="F41" s="3" t="s">
        <v>122</v>
      </c>
      <c r="G41" s="3" t="s">
        <v>122</v>
      </c>
      <c r="H41" s="3" t="s">
        <v>197</v>
      </c>
      <c r="I41" s="3" t="s">
        <v>126</v>
      </c>
      <c r="J41" s="99" t="s">
        <v>456</v>
      </c>
      <c r="K41" s="145" t="s">
        <v>676</v>
      </c>
      <c r="L41" s="3" t="s">
        <v>563</v>
      </c>
      <c r="M41" s="3" t="s">
        <v>563</v>
      </c>
      <c r="N41" s="25" t="s">
        <v>677</v>
      </c>
      <c r="O41" s="3" t="s">
        <v>121</v>
      </c>
      <c r="P41" s="8">
        <v>45672</v>
      </c>
      <c r="Q41" s="8">
        <v>45677</v>
      </c>
      <c r="R41" s="8">
        <v>45777</v>
      </c>
      <c r="S41" s="8" t="s">
        <v>126</v>
      </c>
      <c r="T41" s="3" t="s">
        <v>664</v>
      </c>
      <c r="U41" s="9">
        <v>1</v>
      </c>
      <c r="V41" s="3" t="s">
        <v>460</v>
      </c>
      <c r="W41" s="134">
        <v>11160000</v>
      </c>
      <c r="X41" s="3">
        <v>0</v>
      </c>
      <c r="Y41" s="3">
        <v>0</v>
      </c>
      <c r="Z41" s="3">
        <v>0</v>
      </c>
      <c r="AA41" s="3">
        <v>0</v>
      </c>
      <c r="AB41" s="134">
        <f t="shared" si="3"/>
        <v>11160000</v>
      </c>
      <c r="AC41" s="3">
        <v>0</v>
      </c>
      <c r="AD41" s="3">
        <v>0</v>
      </c>
      <c r="AE41" s="3">
        <v>0</v>
      </c>
      <c r="AF41" s="9">
        <v>1</v>
      </c>
      <c r="AG41" s="9">
        <v>1</v>
      </c>
      <c r="AH41" s="3" t="s">
        <v>668</v>
      </c>
      <c r="AI41" s="3" t="s">
        <v>129</v>
      </c>
      <c r="AJ41" s="2" t="s">
        <v>462</v>
      </c>
      <c r="AK41" s="3">
        <v>20325</v>
      </c>
      <c r="AL41" s="26">
        <v>12555000</v>
      </c>
      <c r="AM41" s="3">
        <v>27125</v>
      </c>
      <c r="AN41" s="20">
        <v>11160000</v>
      </c>
      <c r="AO41" s="3">
        <v>0</v>
      </c>
      <c r="AP41" s="3">
        <v>0</v>
      </c>
      <c r="AQ41" s="3">
        <v>0</v>
      </c>
      <c r="AR41" s="3">
        <v>0</v>
      </c>
      <c r="AS41" s="3" t="s">
        <v>126</v>
      </c>
      <c r="AT41" s="3" t="s">
        <v>131</v>
      </c>
      <c r="AU41" s="3">
        <v>3102938131</v>
      </c>
      <c r="AV41" s="3" t="s">
        <v>132</v>
      </c>
      <c r="AW41" s="30" t="s">
        <v>133</v>
      </c>
      <c r="AX41" s="3" t="s">
        <v>575</v>
      </c>
      <c r="AY41" s="3" t="s">
        <v>347</v>
      </c>
    </row>
    <row r="42" spans="1:51" ht="60.75">
      <c r="A42" s="186" t="s">
        <v>558</v>
      </c>
      <c r="B42" s="128" t="s">
        <v>678</v>
      </c>
      <c r="C42" s="3">
        <v>1069736904</v>
      </c>
      <c r="D42" s="129" t="s">
        <v>679</v>
      </c>
      <c r="E42" s="220">
        <v>46022.208333333336</v>
      </c>
      <c r="F42" s="3" t="s">
        <v>122</v>
      </c>
      <c r="G42" s="3" t="s">
        <v>122</v>
      </c>
      <c r="H42" s="3" t="s">
        <v>122</v>
      </c>
      <c r="I42" s="3" t="s">
        <v>126</v>
      </c>
      <c r="J42" s="99" t="s">
        <v>456</v>
      </c>
      <c r="K42" s="145" t="s">
        <v>680</v>
      </c>
      <c r="L42" s="2" t="s">
        <v>563</v>
      </c>
      <c r="M42" s="2" t="s">
        <v>563</v>
      </c>
      <c r="N42" s="25" t="s">
        <v>681</v>
      </c>
      <c r="O42" s="3" t="s">
        <v>121</v>
      </c>
      <c r="P42" s="8">
        <v>45673</v>
      </c>
      <c r="Q42" s="8">
        <v>45674</v>
      </c>
      <c r="R42" s="8">
        <v>45777</v>
      </c>
      <c r="S42" s="8" t="s">
        <v>126</v>
      </c>
      <c r="T42" s="3" t="s">
        <v>588</v>
      </c>
      <c r="U42" s="9">
        <v>1</v>
      </c>
      <c r="V42" s="3" t="s">
        <v>460</v>
      </c>
      <c r="W42" s="26">
        <v>11160000</v>
      </c>
      <c r="X42" s="3">
        <v>0</v>
      </c>
      <c r="Y42" s="3">
        <v>0</v>
      </c>
      <c r="Z42" s="3">
        <v>0</v>
      </c>
      <c r="AA42" s="3">
        <v>0</v>
      </c>
      <c r="AB42" s="134">
        <f t="shared" si="3"/>
        <v>11160000</v>
      </c>
      <c r="AC42" s="3">
        <v>0</v>
      </c>
      <c r="AD42" s="3">
        <v>0</v>
      </c>
      <c r="AE42" s="3">
        <v>0</v>
      </c>
      <c r="AF42" s="9">
        <v>1</v>
      </c>
      <c r="AG42" s="9">
        <v>1</v>
      </c>
      <c r="AH42" s="3" t="s">
        <v>668</v>
      </c>
      <c r="AI42" s="3" t="s">
        <v>129</v>
      </c>
      <c r="AJ42" s="2" t="s">
        <v>462</v>
      </c>
      <c r="AK42" s="3">
        <v>28425</v>
      </c>
      <c r="AL42" s="26">
        <v>12555000</v>
      </c>
      <c r="AM42" s="3">
        <v>24725</v>
      </c>
      <c r="AN42" s="26">
        <v>11160000</v>
      </c>
      <c r="AO42" s="3">
        <v>0</v>
      </c>
      <c r="AP42" s="3">
        <v>0</v>
      </c>
      <c r="AQ42" s="3">
        <v>0</v>
      </c>
      <c r="AR42" s="3">
        <v>0</v>
      </c>
      <c r="AS42" s="3" t="s">
        <v>126</v>
      </c>
      <c r="AT42" s="3" t="s">
        <v>131</v>
      </c>
      <c r="AU42" s="3">
        <v>3102938131</v>
      </c>
      <c r="AV42" s="3" t="s">
        <v>132</v>
      </c>
      <c r="AW42" s="30" t="s">
        <v>133</v>
      </c>
      <c r="AX42" s="3" t="s">
        <v>682</v>
      </c>
      <c r="AY42" s="3" t="s">
        <v>347</v>
      </c>
    </row>
    <row r="43" spans="1:51" ht="43.15">
      <c r="A43" s="3" t="s">
        <v>122</v>
      </c>
      <c r="B43" s="128" t="s">
        <v>683</v>
      </c>
      <c r="C43" s="3">
        <v>1069736904</v>
      </c>
      <c r="D43" s="125" t="s">
        <v>679</v>
      </c>
      <c r="E43" s="220">
        <v>45777.208333333336</v>
      </c>
      <c r="F43" s="3" t="s">
        <v>122</v>
      </c>
      <c r="G43" s="3" t="s">
        <v>122</v>
      </c>
      <c r="H43" s="3" t="s">
        <v>122</v>
      </c>
      <c r="I43" s="3" t="s">
        <v>126</v>
      </c>
      <c r="J43" s="99" t="s">
        <v>456</v>
      </c>
      <c r="K43" s="37" t="s">
        <v>457</v>
      </c>
      <c r="L43" s="2" t="s">
        <v>122</v>
      </c>
      <c r="M43" s="2" t="s">
        <v>122</v>
      </c>
      <c r="N43" s="25" t="s">
        <v>684</v>
      </c>
      <c r="O43" s="3" t="s">
        <v>121</v>
      </c>
      <c r="P43" s="8">
        <v>45776</v>
      </c>
      <c r="Q43" s="8">
        <v>45778</v>
      </c>
      <c r="R43" s="8">
        <v>46022</v>
      </c>
      <c r="S43" s="8" t="s">
        <v>126</v>
      </c>
      <c r="T43" s="3" t="s">
        <v>685</v>
      </c>
      <c r="U43" s="9">
        <v>1</v>
      </c>
      <c r="V43" s="3" t="s">
        <v>460</v>
      </c>
      <c r="W43" s="26">
        <v>22320000</v>
      </c>
      <c r="X43" s="3">
        <v>0</v>
      </c>
      <c r="Y43" s="3">
        <v>0</v>
      </c>
      <c r="Z43" s="3">
        <v>0</v>
      </c>
      <c r="AA43" s="3">
        <v>0</v>
      </c>
      <c r="AB43" s="134">
        <f t="shared" si="3"/>
        <v>22320000</v>
      </c>
      <c r="AC43" s="3">
        <v>0</v>
      </c>
      <c r="AD43" s="3">
        <v>0</v>
      </c>
      <c r="AE43" s="3">
        <v>0</v>
      </c>
      <c r="AF43" s="9">
        <v>1</v>
      </c>
      <c r="AG43" s="9">
        <v>1</v>
      </c>
      <c r="AH43" s="3" t="s">
        <v>668</v>
      </c>
      <c r="AI43" s="3" t="s">
        <v>129</v>
      </c>
      <c r="AJ43" s="2" t="s">
        <v>462</v>
      </c>
      <c r="AK43" s="3">
        <v>144225</v>
      </c>
      <c r="AL43" s="26">
        <v>22320000</v>
      </c>
      <c r="AM43" s="3">
        <v>230525</v>
      </c>
      <c r="AN43" s="26">
        <v>22320000</v>
      </c>
      <c r="AO43" s="3">
        <v>0</v>
      </c>
      <c r="AP43" s="3">
        <v>0</v>
      </c>
      <c r="AQ43" s="3">
        <v>0</v>
      </c>
      <c r="AR43" s="3">
        <v>0</v>
      </c>
      <c r="AS43" s="3" t="s">
        <v>126</v>
      </c>
      <c r="AT43" s="3" t="s">
        <v>131</v>
      </c>
      <c r="AU43" s="3">
        <v>3102938131</v>
      </c>
      <c r="AV43" s="3" t="s">
        <v>132</v>
      </c>
      <c r="AW43" s="30" t="s">
        <v>133</v>
      </c>
      <c r="AX43" s="3" t="s">
        <v>686</v>
      </c>
      <c r="AY43" s="3" t="s">
        <v>347</v>
      </c>
    </row>
    <row r="44" spans="1:51" ht="43.15">
      <c r="A44" s="3" t="s">
        <v>122</v>
      </c>
      <c r="B44" s="128" t="s">
        <v>687</v>
      </c>
      <c r="C44" s="3">
        <v>80748068</v>
      </c>
      <c r="D44" s="125" t="s">
        <v>688</v>
      </c>
      <c r="E44" s="220">
        <v>46022.208333333336</v>
      </c>
      <c r="F44" s="3" t="s">
        <v>122</v>
      </c>
      <c r="G44" s="3" t="s">
        <v>122</v>
      </c>
      <c r="H44" s="3" t="s">
        <v>122</v>
      </c>
      <c r="I44" s="3" t="s">
        <v>126</v>
      </c>
      <c r="J44" s="99" t="s">
        <v>456</v>
      </c>
      <c r="K44" s="159" t="s">
        <v>457</v>
      </c>
      <c r="L44" s="2" t="s">
        <v>122</v>
      </c>
      <c r="M44" s="2" t="s">
        <v>122</v>
      </c>
      <c r="N44" s="25" t="s">
        <v>689</v>
      </c>
      <c r="O44" s="3" t="s">
        <v>121</v>
      </c>
      <c r="P44" s="8">
        <v>45776</v>
      </c>
      <c r="Q44" s="8">
        <v>45778</v>
      </c>
      <c r="R44" s="8">
        <v>46022</v>
      </c>
      <c r="S44" s="8" t="s">
        <v>126</v>
      </c>
      <c r="T44" s="3" t="s">
        <v>674</v>
      </c>
      <c r="U44" s="9">
        <v>1</v>
      </c>
      <c r="V44" s="3" t="s">
        <v>460</v>
      </c>
      <c r="W44" s="26">
        <v>36800000</v>
      </c>
      <c r="X44" s="3">
        <v>0</v>
      </c>
      <c r="Y44" s="3">
        <v>0</v>
      </c>
      <c r="Z44" s="3">
        <v>0</v>
      </c>
      <c r="AA44" s="3">
        <v>0</v>
      </c>
      <c r="AB44" s="134">
        <f t="shared" si="3"/>
        <v>36800000</v>
      </c>
      <c r="AC44" s="3">
        <v>0</v>
      </c>
      <c r="AD44" s="3">
        <v>0</v>
      </c>
      <c r="AE44" s="3">
        <v>0</v>
      </c>
      <c r="AF44" s="9">
        <v>1</v>
      </c>
      <c r="AG44" s="9">
        <v>1</v>
      </c>
      <c r="AH44" s="3" t="s">
        <v>668</v>
      </c>
      <c r="AI44" s="3" t="s">
        <v>129</v>
      </c>
      <c r="AJ44" s="2" t="s">
        <v>462</v>
      </c>
      <c r="AK44" s="3">
        <v>147325</v>
      </c>
      <c r="AL44" s="33">
        <v>36800000</v>
      </c>
      <c r="AM44" s="3">
        <v>228325</v>
      </c>
      <c r="AN44" s="33">
        <v>36800000</v>
      </c>
      <c r="AO44" s="3">
        <v>0</v>
      </c>
      <c r="AP44" s="3">
        <v>0</v>
      </c>
      <c r="AQ44" s="3">
        <v>0</v>
      </c>
      <c r="AR44" s="3">
        <v>0</v>
      </c>
      <c r="AS44" s="3" t="s">
        <v>126</v>
      </c>
      <c r="AT44" s="3" t="s">
        <v>131</v>
      </c>
      <c r="AU44" s="3">
        <v>3102938131</v>
      </c>
      <c r="AV44" s="3" t="s">
        <v>132</v>
      </c>
      <c r="AW44" s="30" t="s">
        <v>133</v>
      </c>
      <c r="AX44" s="8" t="s">
        <v>690</v>
      </c>
      <c r="AY44" s="3" t="s">
        <v>347</v>
      </c>
    </row>
    <row r="45" spans="1:51" ht="43.15">
      <c r="A45" s="3" t="s">
        <v>122</v>
      </c>
      <c r="B45" s="128" t="s">
        <v>691</v>
      </c>
      <c r="C45" s="3">
        <v>80748068</v>
      </c>
      <c r="D45" s="125" t="s">
        <v>688</v>
      </c>
      <c r="E45" s="220">
        <v>45777.208333333336</v>
      </c>
      <c r="F45" s="3" t="s">
        <v>122</v>
      </c>
      <c r="G45" s="3" t="s">
        <v>122</v>
      </c>
      <c r="H45" s="3" t="s">
        <v>122</v>
      </c>
      <c r="I45" s="3" t="s">
        <v>126</v>
      </c>
      <c r="J45" s="99" t="s">
        <v>456</v>
      </c>
      <c r="K45" s="158" t="s">
        <v>457</v>
      </c>
      <c r="L45" s="2" t="s">
        <v>122</v>
      </c>
      <c r="M45" s="2" t="s">
        <v>122</v>
      </c>
      <c r="N45" s="25" t="s">
        <v>692</v>
      </c>
      <c r="O45" s="3" t="s">
        <v>121</v>
      </c>
      <c r="P45" s="8">
        <v>45674</v>
      </c>
      <c r="Q45" s="8">
        <v>45679</v>
      </c>
      <c r="R45" s="8">
        <v>45777</v>
      </c>
      <c r="S45" s="8" t="s">
        <v>126</v>
      </c>
      <c r="T45" s="3" t="s">
        <v>664</v>
      </c>
      <c r="U45" s="9">
        <v>1</v>
      </c>
      <c r="V45" s="3" t="s">
        <v>460</v>
      </c>
      <c r="W45" s="26">
        <v>18400000</v>
      </c>
      <c r="X45" s="3">
        <v>0</v>
      </c>
      <c r="Y45" s="3">
        <v>0</v>
      </c>
      <c r="Z45" s="3">
        <v>0</v>
      </c>
      <c r="AA45" s="3">
        <v>0</v>
      </c>
      <c r="AB45" s="134">
        <f t="shared" si="3"/>
        <v>18400000</v>
      </c>
      <c r="AC45" s="3">
        <v>0</v>
      </c>
      <c r="AD45" s="3">
        <v>0</v>
      </c>
      <c r="AE45" s="3">
        <v>0</v>
      </c>
      <c r="AF45" s="9">
        <v>1</v>
      </c>
      <c r="AG45" s="9">
        <v>1</v>
      </c>
      <c r="AH45" s="3" t="s">
        <v>668</v>
      </c>
      <c r="AI45" s="3" t="s">
        <v>129</v>
      </c>
      <c r="AJ45" s="2" t="s">
        <v>462</v>
      </c>
      <c r="AK45" s="3">
        <v>21325</v>
      </c>
      <c r="AL45" s="33">
        <v>20700000</v>
      </c>
      <c r="AM45" s="3">
        <v>37325</v>
      </c>
      <c r="AN45" s="33">
        <v>18400000</v>
      </c>
      <c r="AO45" s="3">
        <v>0</v>
      </c>
      <c r="AP45" s="3">
        <v>0</v>
      </c>
      <c r="AQ45" s="3">
        <v>0</v>
      </c>
      <c r="AR45" s="3">
        <v>0</v>
      </c>
      <c r="AS45" s="3" t="s">
        <v>126</v>
      </c>
      <c r="AT45" s="3" t="s">
        <v>131</v>
      </c>
      <c r="AU45" s="3">
        <v>3102938131</v>
      </c>
      <c r="AV45" s="3" t="s">
        <v>132</v>
      </c>
      <c r="AW45" s="30" t="s">
        <v>133</v>
      </c>
      <c r="AX45" s="8" t="s">
        <v>693</v>
      </c>
      <c r="AY45" s="3" t="s">
        <v>347</v>
      </c>
    </row>
    <row r="46" spans="1:51" ht="50.25" customHeight="1">
      <c r="A46" s="216" t="s">
        <v>605</v>
      </c>
      <c r="B46" s="128" t="s">
        <v>694</v>
      </c>
      <c r="C46" s="3">
        <v>1054540979</v>
      </c>
      <c r="D46" s="129" t="s">
        <v>695</v>
      </c>
      <c r="E46" s="220">
        <v>46022.208333333336</v>
      </c>
      <c r="F46" s="3" t="s">
        <v>122</v>
      </c>
      <c r="G46" s="3" t="s">
        <v>122</v>
      </c>
      <c r="H46" s="3" t="s">
        <v>122</v>
      </c>
      <c r="I46" s="3" t="s">
        <v>126</v>
      </c>
      <c r="J46" s="99" t="s">
        <v>456</v>
      </c>
      <c r="K46" s="141" t="s">
        <v>641</v>
      </c>
      <c r="L46" s="2" t="s">
        <v>696</v>
      </c>
      <c r="M46" s="2" t="s">
        <v>697</v>
      </c>
      <c r="N46" s="25" t="s">
        <v>698</v>
      </c>
      <c r="O46" s="3" t="s">
        <v>121</v>
      </c>
      <c r="P46" s="8">
        <v>45782</v>
      </c>
      <c r="Q46" s="8">
        <v>45789</v>
      </c>
      <c r="R46" s="8">
        <v>46022</v>
      </c>
      <c r="S46" s="8" t="s">
        <v>126</v>
      </c>
      <c r="T46" s="3" t="s">
        <v>699</v>
      </c>
      <c r="U46" s="9">
        <v>1</v>
      </c>
      <c r="V46" s="3" t="s">
        <v>460</v>
      </c>
      <c r="W46" s="26">
        <v>22320000</v>
      </c>
      <c r="X46" s="3">
        <v>0</v>
      </c>
      <c r="Y46" s="3">
        <v>1023000</v>
      </c>
      <c r="Z46" s="3">
        <v>0</v>
      </c>
      <c r="AA46" s="3">
        <v>0</v>
      </c>
      <c r="AB46" s="134">
        <f t="shared" si="3"/>
        <v>21297000</v>
      </c>
      <c r="AC46" s="3">
        <v>0</v>
      </c>
      <c r="AD46" s="3">
        <v>0</v>
      </c>
      <c r="AE46" s="3">
        <v>0</v>
      </c>
      <c r="AF46" s="9">
        <v>1</v>
      </c>
      <c r="AG46" s="9">
        <v>1</v>
      </c>
      <c r="AH46" s="3" t="s">
        <v>668</v>
      </c>
      <c r="AI46" s="3" t="s">
        <v>129</v>
      </c>
      <c r="AJ46" s="2" t="s">
        <v>462</v>
      </c>
      <c r="AK46" s="3">
        <v>27325</v>
      </c>
      <c r="AL46" s="20">
        <v>22320000</v>
      </c>
      <c r="AM46" s="3">
        <v>244125</v>
      </c>
      <c r="AN46" s="20">
        <v>22320000</v>
      </c>
      <c r="AO46" s="3">
        <v>0</v>
      </c>
      <c r="AP46" s="3">
        <v>0</v>
      </c>
      <c r="AQ46" s="3">
        <v>0</v>
      </c>
      <c r="AR46" s="3">
        <v>0</v>
      </c>
      <c r="AS46" s="3" t="s">
        <v>126</v>
      </c>
      <c r="AT46" s="3" t="s">
        <v>131</v>
      </c>
      <c r="AU46" s="3">
        <v>3102938131</v>
      </c>
      <c r="AV46" s="3" t="s">
        <v>132</v>
      </c>
      <c r="AW46" s="30" t="s">
        <v>133</v>
      </c>
      <c r="AX46" s="3" t="s">
        <v>700</v>
      </c>
      <c r="AY46" s="3" t="s">
        <v>123</v>
      </c>
    </row>
    <row r="47" spans="1:51" ht="43.15">
      <c r="A47" s="3" t="s">
        <v>122</v>
      </c>
      <c r="B47" s="128" t="s">
        <v>701</v>
      </c>
      <c r="C47" s="3">
        <v>7178906</v>
      </c>
      <c r="D47" s="125" t="s">
        <v>702</v>
      </c>
      <c r="E47" s="220">
        <v>45777.208333333336</v>
      </c>
      <c r="F47" s="3" t="s">
        <v>122</v>
      </c>
      <c r="G47" s="3" t="s">
        <v>122</v>
      </c>
      <c r="H47" s="3" t="s">
        <v>122</v>
      </c>
      <c r="I47" s="3" t="s">
        <v>126</v>
      </c>
      <c r="J47" s="99" t="s">
        <v>456</v>
      </c>
      <c r="K47" s="158" t="s">
        <v>457</v>
      </c>
      <c r="L47" s="2" t="s">
        <v>122</v>
      </c>
      <c r="M47" s="2" t="s">
        <v>122</v>
      </c>
      <c r="N47" s="25" t="s">
        <v>703</v>
      </c>
      <c r="O47" s="3" t="s">
        <v>121</v>
      </c>
      <c r="P47" s="8">
        <v>45672</v>
      </c>
      <c r="Q47" s="8">
        <v>45674</v>
      </c>
      <c r="R47" s="8">
        <v>45777</v>
      </c>
      <c r="S47" s="8" t="s">
        <v>126</v>
      </c>
      <c r="T47" s="3" t="s">
        <v>588</v>
      </c>
      <c r="U47" s="9">
        <v>1</v>
      </c>
      <c r="V47" s="3" t="s">
        <v>460</v>
      </c>
      <c r="W47" s="26">
        <v>11160000</v>
      </c>
      <c r="X47" s="3">
        <v>0</v>
      </c>
      <c r="Y47" s="3">
        <v>0</v>
      </c>
      <c r="Z47" s="3">
        <v>0</v>
      </c>
      <c r="AA47" s="3">
        <v>0</v>
      </c>
      <c r="AB47" s="134">
        <f t="shared" si="3"/>
        <v>11160000</v>
      </c>
      <c r="AC47" s="3">
        <v>0</v>
      </c>
      <c r="AD47" s="3">
        <v>0</v>
      </c>
      <c r="AE47" s="3">
        <v>0</v>
      </c>
      <c r="AF47" s="9">
        <v>1</v>
      </c>
      <c r="AG47" s="9">
        <v>1</v>
      </c>
      <c r="AH47" s="3" t="s">
        <v>668</v>
      </c>
      <c r="AI47" s="3" t="s">
        <v>129</v>
      </c>
      <c r="AJ47" s="2" t="s">
        <v>462</v>
      </c>
      <c r="AK47" s="3">
        <v>17925</v>
      </c>
      <c r="AL47" s="26">
        <v>12555000</v>
      </c>
      <c r="AM47" s="3">
        <v>23325</v>
      </c>
      <c r="AN47" s="26">
        <v>11160000</v>
      </c>
      <c r="AO47" s="3">
        <v>0</v>
      </c>
      <c r="AP47" s="3">
        <v>0</v>
      </c>
      <c r="AQ47" s="3">
        <v>0</v>
      </c>
      <c r="AR47" s="3">
        <v>0</v>
      </c>
      <c r="AS47" s="3" t="s">
        <v>126</v>
      </c>
      <c r="AT47" s="3" t="s">
        <v>131</v>
      </c>
      <c r="AU47" s="3">
        <v>3102938131</v>
      </c>
      <c r="AV47" s="3" t="s">
        <v>132</v>
      </c>
      <c r="AW47" s="30" t="s">
        <v>133</v>
      </c>
      <c r="AX47" s="3" t="s">
        <v>682</v>
      </c>
      <c r="AY47" s="3" t="s">
        <v>123</v>
      </c>
    </row>
    <row r="48" spans="1:51" ht="43.15">
      <c r="A48" s="3" t="s">
        <v>122</v>
      </c>
      <c r="B48" s="128" t="s">
        <v>704</v>
      </c>
      <c r="C48" s="3">
        <v>7178906</v>
      </c>
      <c r="D48" s="125" t="s">
        <v>702</v>
      </c>
      <c r="E48" s="220">
        <v>46022.208333333336</v>
      </c>
      <c r="F48" s="3" t="s">
        <v>122</v>
      </c>
      <c r="G48" s="3" t="s">
        <v>122</v>
      </c>
      <c r="H48" s="3" t="s">
        <v>122</v>
      </c>
      <c r="I48" s="3" t="s">
        <v>126</v>
      </c>
      <c r="J48" s="99" t="s">
        <v>456</v>
      </c>
      <c r="K48" s="158" t="s">
        <v>457</v>
      </c>
      <c r="L48" s="2" t="s">
        <v>122</v>
      </c>
      <c r="M48" s="2" t="s">
        <v>122</v>
      </c>
      <c r="N48" s="25" t="s">
        <v>705</v>
      </c>
      <c r="O48" s="3" t="s">
        <v>121</v>
      </c>
      <c r="P48" s="8">
        <v>45777</v>
      </c>
      <c r="Q48" s="8">
        <v>45778</v>
      </c>
      <c r="R48" s="8">
        <v>46022</v>
      </c>
      <c r="S48" s="8" t="s">
        <v>126</v>
      </c>
      <c r="T48" s="3" t="s">
        <v>674</v>
      </c>
      <c r="U48" s="9">
        <v>1</v>
      </c>
      <c r="V48" s="3" t="s">
        <v>460</v>
      </c>
      <c r="W48" s="26">
        <v>22320000</v>
      </c>
      <c r="X48" s="3">
        <v>0</v>
      </c>
      <c r="Y48" s="3">
        <v>0</v>
      </c>
      <c r="Z48" s="3">
        <v>0</v>
      </c>
      <c r="AA48" s="3">
        <v>0</v>
      </c>
      <c r="AB48" s="134">
        <f t="shared" si="3"/>
        <v>22320000</v>
      </c>
      <c r="AC48" s="3">
        <v>0</v>
      </c>
      <c r="AD48" s="3">
        <v>0</v>
      </c>
      <c r="AE48" s="3">
        <v>0</v>
      </c>
      <c r="AF48" s="9">
        <v>1</v>
      </c>
      <c r="AG48" s="9">
        <v>1</v>
      </c>
      <c r="AH48" s="3" t="s">
        <v>668</v>
      </c>
      <c r="AI48" s="3" t="s">
        <v>129</v>
      </c>
      <c r="AJ48" s="2" t="s">
        <v>462</v>
      </c>
      <c r="AK48" s="3">
        <v>143425</v>
      </c>
      <c r="AL48" s="26">
        <v>22320000</v>
      </c>
      <c r="AM48" s="3">
        <v>231425</v>
      </c>
      <c r="AN48" s="26">
        <v>22320000</v>
      </c>
      <c r="AO48" s="3">
        <v>0</v>
      </c>
      <c r="AP48" s="3">
        <v>0</v>
      </c>
      <c r="AQ48" s="3">
        <v>0</v>
      </c>
      <c r="AR48" s="3">
        <v>0</v>
      </c>
      <c r="AS48" s="3" t="s">
        <v>126</v>
      </c>
      <c r="AT48" s="3" t="s">
        <v>131</v>
      </c>
      <c r="AU48" s="3">
        <v>3102938131</v>
      </c>
      <c r="AV48" s="3" t="s">
        <v>132</v>
      </c>
      <c r="AW48" s="30" t="s">
        <v>133</v>
      </c>
      <c r="AX48" s="8" t="s">
        <v>570</v>
      </c>
      <c r="AY48" s="3" t="s">
        <v>123</v>
      </c>
    </row>
    <row r="49" spans="1:51" ht="60.75">
      <c r="A49" s="216" t="s">
        <v>706</v>
      </c>
      <c r="B49" s="128" t="s">
        <v>707</v>
      </c>
      <c r="C49" s="3">
        <v>7714387</v>
      </c>
      <c r="D49" s="129" t="s">
        <v>708</v>
      </c>
      <c r="E49" s="220">
        <v>46022.208333333336</v>
      </c>
      <c r="F49" s="3" t="s">
        <v>122</v>
      </c>
      <c r="G49" s="3" t="s">
        <v>122</v>
      </c>
      <c r="H49" s="3" t="s">
        <v>122</v>
      </c>
      <c r="I49" s="3" t="s">
        <v>126</v>
      </c>
      <c r="J49" s="99" t="s">
        <v>456</v>
      </c>
      <c r="K49" s="145" t="s">
        <v>709</v>
      </c>
      <c r="L49" s="2" t="s">
        <v>710</v>
      </c>
      <c r="M49" s="2" t="s">
        <v>122</v>
      </c>
      <c r="N49" s="25" t="s">
        <v>711</v>
      </c>
      <c r="O49" s="3" t="s">
        <v>121</v>
      </c>
      <c r="P49" s="8">
        <v>45777</v>
      </c>
      <c r="Q49" s="8">
        <v>45778</v>
      </c>
      <c r="R49" s="8">
        <v>46022</v>
      </c>
      <c r="S49" s="8" t="s">
        <v>126</v>
      </c>
      <c r="T49" s="3" t="s">
        <v>674</v>
      </c>
      <c r="U49" s="9">
        <v>1</v>
      </c>
      <c r="V49" s="3" t="s">
        <v>460</v>
      </c>
      <c r="W49" s="134">
        <v>22320000</v>
      </c>
      <c r="X49" s="3">
        <v>0</v>
      </c>
      <c r="Y49" s="3">
        <v>0</v>
      </c>
      <c r="Z49" s="3">
        <v>0</v>
      </c>
      <c r="AA49" s="3">
        <v>0</v>
      </c>
      <c r="AB49" s="134">
        <f t="shared" si="3"/>
        <v>22320000</v>
      </c>
      <c r="AC49" s="3">
        <v>0</v>
      </c>
      <c r="AD49" s="3">
        <v>0</v>
      </c>
      <c r="AE49" s="3">
        <v>0</v>
      </c>
      <c r="AF49" s="9">
        <v>1</v>
      </c>
      <c r="AG49" s="9">
        <v>1</v>
      </c>
      <c r="AH49" s="3" t="s">
        <v>668</v>
      </c>
      <c r="AI49" s="3" t="s">
        <v>129</v>
      </c>
      <c r="AJ49" s="2" t="s">
        <v>462</v>
      </c>
      <c r="AK49" s="3">
        <v>144425</v>
      </c>
      <c r="AL49" s="134">
        <v>22320000</v>
      </c>
      <c r="AM49" s="3">
        <v>228725</v>
      </c>
      <c r="AN49" s="134">
        <v>22320000</v>
      </c>
      <c r="AO49" s="3">
        <v>0</v>
      </c>
      <c r="AP49" s="3">
        <v>0</v>
      </c>
      <c r="AQ49" s="3">
        <v>0</v>
      </c>
      <c r="AR49" s="3">
        <v>0</v>
      </c>
      <c r="AS49" s="3" t="s">
        <v>126</v>
      </c>
      <c r="AT49" s="3" t="s">
        <v>131</v>
      </c>
      <c r="AU49" s="3">
        <v>3102938131</v>
      </c>
      <c r="AV49" s="3" t="s">
        <v>132</v>
      </c>
      <c r="AW49" s="30" t="s">
        <v>133</v>
      </c>
      <c r="AX49" s="3" t="s">
        <v>570</v>
      </c>
      <c r="AY49" s="3" t="s">
        <v>347</v>
      </c>
    </row>
    <row r="50" spans="1:51" ht="60.75">
      <c r="A50" s="216" t="s">
        <v>706</v>
      </c>
      <c r="B50" s="128" t="s">
        <v>712</v>
      </c>
      <c r="C50" s="3">
        <v>7714387</v>
      </c>
      <c r="D50" s="129" t="s">
        <v>708</v>
      </c>
      <c r="E50" s="220">
        <v>45777.208333333336</v>
      </c>
      <c r="F50" s="3" t="s">
        <v>122</v>
      </c>
      <c r="G50" s="3" t="s">
        <v>122</v>
      </c>
      <c r="H50" s="3" t="s">
        <v>122</v>
      </c>
      <c r="I50" s="3" t="s">
        <v>126</v>
      </c>
      <c r="J50" s="99" t="s">
        <v>456</v>
      </c>
      <c r="K50" s="145" t="s">
        <v>713</v>
      </c>
      <c r="L50" s="2" t="s">
        <v>122</v>
      </c>
      <c r="M50" s="2" t="s">
        <v>122</v>
      </c>
      <c r="N50" s="25" t="s">
        <v>714</v>
      </c>
      <c r="O50" s="3" t="s">
        <v>121</v>
      </c>
      <c r="P50" s="8">
        <v>45673</v>
      </c>
      <c r="Q50" s="8">
        <v>45674</v>
      </c>
      <c r="R50" s="8">
        <v>45777</v>
      </c>
      <c r="S50" s="8" t="s">
        <v>126</v>
      </c>
      <c r="T50" s="3" t="s">
        <v>515</v>
      </c>
      <c r="U50" s="9">
        <v>1</v>
      </c>
      <c r="V50" s="3" t="s">
        <v>460</v>
      </c>
      <c r="W50" s="26">
        <v>11160000</v>
      </c>
      <c r="X50" s="26">
        <v>0</v>
      </c>
      <c r="Y50" s="26">
        <v>0</v>
      </c>
      <c r="Z50" s="26">
        <v>0</v>
      </c>
      <c r="AA50" s="26">
        <v>0</v>
      </c>
      <c r="AB50" s="26">
        <f>+W50+X50-Y50</f>
        <v>11160000</v>
      </c>
      <c r="AC50" s="3">
        <v>0</v>
      </c>
      <c r="AD50" s="3">
        <v>0</v>
      </c>
      <c r="AE50" s="3">
        <v>0</v>
      </c>
      <c r="AF50" s="9">
        <v>1</v>
      </c>
      <c r="AG50" s="9">
        <v>1</v>
      </c>
      <c r="AH50" s="9" t="s">
        <v>581</v>
      </c>
      <c r="AI50" s="3" t="s">
        <v>129</v>
      </c>
      <c r="AJ50" s="2" t="s">
        <v>462</v>
      </c>
      <c r="AK50" s="3">
        <v>27425</v>
      </c>
      <c r="AL50" s="134">
        <v>12555000</v>
      </c>
      <c r="AM50" s="3">
        <v>25025</v>
      </c>
      <c r="AN50" s="134">
        <v>11160000</v>
      </c>
      <c r="AO50" s="3">
        <v>0</v>
      </c>
      <c r="AP50" s="3">
        <v>0</v>
      </c>
      <c r="AQ50" s="3">
        <v>0</v>
      </c>
      <c r="AR50" s="3">
        <v>0</v>
      </c>
      <c r="AS50" s="3" t="s">
        <v>126</v>
      </c>
      <c r="AT50" s="3" t="s">
        <v>131</v>
      </c>
      <c r="AU50" s="3">
        <v>3102938131</v>
      </c>
      <c r="AV50" s="3" t="s">
        <v>132</v>
      </c>
      <c r="AW50" s="30" t="s">
        <v>133</v>
      </c>
      <c r="AX50" s="3" t="s">
        <v>682</v>
      </c>
      <c r="AY50" s="3" t="s">
        <v>347</v>
      </c>
    </row>
    <row r="51" spans="1:51" ht="43.15">
      <c r="A51" s="3" t="s">
        <v>122</v>
      </c>
      <c r="B51" s="24" t="s">
        <v>715</v>
      </c>
      <c r="C51" s="3">
        <v>9732680</v>
      </c>
      <c r="D51" s="125" t="s">
        <v>716</v>
      </c>
      <c r="E51" s="220">
        <v>46022.208333333336</v>
      </c>
      <c r="F51" s="3" t="s">
        <v>122</v>
      </c>
      <c r="G51" s="3" t="s">
        <v>197</v>
      </c>
      <c r="H51" s="3" t="s">
        <v>197</v>
      </c>
      <c r="I51" s="3" t="s">
        <v>520</v>
      </c>
      <c r="J51" s="99" t="s">
        <v>456</v>
      </c>
      <c r="K51" s="140" t="s">
        <v>717</v>
      </c>
      <c r="L51" s="2" t="s">
        <v>122</v>
      </c>
      <c r="M51" s="2" t="s">
        <v>122</v>
      </c>
      <c r="N51" s="25" t="s">
        <v>718</v>
      </c>
      <c r="O51" s="3" t="s">
        <v>121</v>
      </c>
      <c r="P51" s="8">
        <v>45721</v>
      </c>
      <c r="Q51" s="8">
        <v>45722</v>
      </c>
      <c r="R51" s="8">
        <v>46022</v>
      </c>
      <c r="S51" s="8">
        <v>45810</v>
      </c>
      <c r="T51" s="3" t="s">
        <v>719</v>
      </c>
      <c r="U51" s="9">
        <v>1</v>
      </c>
      <c r="V51" s="3" t="s">
        <v>460</v>
      </c>
      <c r="W51" s="127">
        <v>94364800</v>
      </c>
      <c r="X51" s="3">
        <v>0</v>
      </c>
      <c r="Y51" s="3">
        <v>66629200</v>
      </c>
      <c r="Z51" s="3">
        <v>0</v>
      </c>
      <c r="AA51" s="3">
        <v>0</v>
      </c>
      <c r="AB51" s="3">
        <f>+W51+X51-Y51</f>
        <v>27735600</v>
      </c>
      <c r="AC51" s="3">
        <v>0</v>
      </c>
      <c r="AD51" s="3">
        <v>0</v>
      </c>
      <c r="AE51" s="3">
        <v>0</v>
      </c>
      <c r="AF51" s="9">
        <v>1</v>
      </c>
      <c r="AG51" s="9">
        <v>1</v>
      </c>
      <c r="AH51" s="2" t="s">
        <v>520</v>
      </c>
      <c r="AI51" s="3" t="s">
        <v>129</v>
      </c>
      <c r="AJ51" s="2" t="s">
        <v>462</v>
      </c>
      <c r="AK51" s="3">
        <v>103225</v>
      </c>
      <c r="AL51" s="26">
        <v>105204000</v>
      </c>
      <c r="AM51" s="3">
        <v>98025</v>
      </c>
      <c r="AN51" s="26">
        <v>94364800</v>
      </c>
      <c r="AO51" s="3">
        <v>0</v>
      </c>
      <c r="AP51" s="3">
        <v>0</v>
      </c>
      <c r="AQ51" s="3">
        <v>0</v>
      </c>
      <c r="AR51" s="3">
        <v>0</v>
      </c>
      <c r="AS51" s="3" t="s">
        <v>126</v>
      </c>
      <c r="AT51" s="2" t="s">
        <v>720</v>
      </c>
      <c r="AU51" s="3">
        <v>3108837009</v>
      </c>
      <c r="AV51" s="3" t="s">
        <v>132</v>
      </c>
      <c r="AW51" s="30" t="s">
        <v>721</v>
      </c>
      <c r="AX51" s="3" t="s">
        <v>722</v>
      </c>
      <c r="AY51" s="3" t="s">
        <v>123</v>
      </c>
    </row>
    <row r="52" spans="1:51" ht="43.15">
      <c r="A52" s="3" t="s">
        <v>122</v>
      </c>
      <c r="B52" s="128" t="s">
        <v>723</v>
      </c>
      <c r="C52" s="3">
        <v>79726050</v>
      </c>
      <c r="D52" s="125" t="s">
        <v>724</v>
      </c>
      <c r="E52" s="220">
        <v>45777.208333333336</v>
      </c>
      <c r="F52" s="3" t="s">
        <v>122</v>
      </c>
      <c r="G52" s="3" t="s">
        <v>122</v>
      </c>
      <c r="H52" s="3" t="s">
        <v>122</v>
      </c>
      <c r="I52" s="3" t="s">
        <v>126</v>
      </c>
      <c r="J52" s="99" t="s">
        <v>456</v>
      </c>
      <c r="K52" s="144" t="s">
        <v>457</v>
      </c>
      <c r="L52" s="2" t="s">
        <v>122</v>
      </c>
      <c r="M52" s="2" t="s">
        <v>122</v>
      </c>
      <c r="N52" s="25" t="s">
        <v>725</v>
      </c>
      <c r="O52" s="3" t="s">
        <v>121</v>
      </c>
      <c r="P52" s="8">
        <v>45673</v>
      </c>
      <c r="Q52" s="8">
        <v>45677</v>
      </c>
      <c r="R52" s="8">
        <v>45777</v>
      </c>
      <c r="S52" s="8" t="s">
        <v>126</v>
      </c>
      <c r="T52" s="3" t="s">
        <v>515</v>
      </c>
      <c r="U52" s="9">
        <v>1</v>
      </c>
      <c r="V52" s="3" t="s">
        <v>460</v>
      </c>
      <c r="W52" s="26">
        <v>18400000</v>
      </c>
      <c r="X52" s="26">
        <v>0</v>
      </c>
      <c r="Y52" s="26">
        <v>0</v>
      </c>
      <c r="Z52" s="26">
        <v>0</v>
      </c>
      <c r="AA52" s="26">
        <v>0</v>
      </c>
      <c r="AB52" s="26">
        <f t="shared" ref="AB52:AB53" si="5">+W52+X52-Y52</f>
        <v>18400000</v>
      </c>
      <c r="AC52" s="3">
        <v>0</v>
      </c>
      <c r="AD52" s="3">
        <v>0</v>
      </c>
      <c r="AE52" s="3">
        <v>0</v>
      </c>
      <c r="AF52" s="9">
        <v>1</v>
      </c>
      <c r="AG52" s="9">
        <v>1</v>
      </c>
      <c r="AH52" s="9" t="s">
        <v>581</v>
      </c>
      <c r="AI52" s="3" t="s">
        <v>129</v>
      </c>
      <c r="AJ52" s="2" t="s">
        <v>462</v>
      </c>
      <c r="AK52" s="3">
        <v>20825</v>
      </c>
      <c r="AL52" s="26">
        <v>20700000</v>
      </c>
      <c r="AM52" s="3">
        <v>29825</v>
      </c>
      <c r="AN52" s="26">
        <v>18400000</v>
      </c>
      <c r="AO52" s="3">
        <v>0</v>
      </c>
      <c r="AP52" s="3">
        <v>0</v>
      </c>
      <c r="AQ52" s="3">
        <v>0</v>
      </c>
      <c r="AR52" s="3">
        <v>0</v>
      </c>
      <c r="AS52" s="3" t="s">
        <v>126</v>
      </c>
      <c r="AT52" s="3" t="s">
        <v>131</v>
      </c>
      <c r="AU52" s="3">
        <v>3102938131</v>
      </c>
      <c r="AV52" s="3" t="s">
        <v>132</v>
      </c>
      <c r="AW52" s="30" t="s">
        <v>133</v>
      </c>
      <c r="AX52" s="3" t="s">
        <v>575</v>
      </c>
      <c r="AY52" s="3" t="s">
        <v>347</v>
      </c>
    </row>
    <row r="53" spans="1:51" ht="43.15">
      <c r="A53" s="3" t="s">
        <v>122</v>
      </c>
      <c r="B53" s="128" t="s">
        <v>726</v>
      </c>
      <c r="C53" s="3">
        <v>79726050</v>
      </c>
      <c r="D53" s="125" t="s">
        <v>724</v>
      </c>
      <c r="E53" s="220">
        <v>46022.208333333336</v>
      </c>
      <c r="F53" s="3" t="s">
        <v>122</v>
      </c>
      <c r="G53" s="3" t="s">
        <v>122</v>
      </c>
      <c r="H53" s="3" t="s">
        <v>122</v>
      </c>
      <c r="I53" s="3" t="s">
        <v>126</v>
      </c>
      <c r="J53" s="99" t="s">
        <v>456</v>
      </c>
      <c r="K53" s="158" t="s">
        <v>457</v>
      </c>
      <c r="L53" s="2" t="s">
        <v>122</v>
      </c>
      <c r="M53" s="2" t="s">
        <v>122</v>
      </c>
      <c r="N53" s="25" t="s">
        <v>727</v>
      </c>
      <c r="O53" s="3" t="s">
        <v>121</v>
      </c>
      <c r="P53" s="8">
        <v>45776</v>
      </c>
      <c r="Q53" s="8">
        <v>45778</v>
      </c>
      <c r="R53" s="8">
        <v>46022</v>
      </c>
      <c r="S53" s="8" t="s">
        <v>126</v>
      </c>
      <c r="T53" s="3" t="s">
        <v>550</v>
      </c>
      <c r="U53" s="9">
        <v>1</v>
      </c>
      <c r="V53" s="3" t="s">
        <v>460</v>
      </c>
      <c r="W53" s="26">
        <v>36800000</v>
      </c>
      <c r="X53" s="26">
        <v>0</v>
      </c>
      <c r="Y53" s="26">
        <v>0</v>
      </c>
      <c r="Z53" s="26">
        <v>0</v>
      </c>
      <c r="AA53" s="26">
        <v>0</v>
      </c>
      <c r="AB53" s="26">
        <f t="shared" si="5"/>
        <v>36800000</v>
      </c>
      <c r="AC53" s="3">
        <v>0</v>
      </c>
      <c r="AD53" s="3">
        <v>0</v>
      </c>
      <c r="AE53" s="3">
        <v>0</v>
      </c>
      <c r="AF53" s="9">
        <v>1</v>
      </c>
      <c r="AG53" s="9">
        <v>1</v>
      </c>
      <c r="AH53" s="9" t="s">
        <v>581</v>
      </c>
      <c r="AI53" s="3" t="s">
        <v>129</v>
      </c>
      <c r="AJ53" s="2" t="s">
        <v>462</v>
      </c>
      <c r="AK53" s="3">
        <v>146925</v>
      </c>
      <c r="AL53" s="26">
        <v>36800000</v>
      </c>
      <c r="AM53" s="3">
        <v>228125</v>
      </c>
      <c r="AN53" s="26">
        <v>36800000</v>
      </c>
      <c r="AO53" s="3">
        <v>0</v>
      </c>
      <c r="AP53" s="3">
        <v>0</v>
      </c>
      <c r="AQ53" s="3">
        <v>0</v>
      </c>
      <c r="AR53" s="3">
        <v>0</v>
      </c>
      <c r="AS53" s="3" t="s">
        <v>126</v>
      </c>
      <c r="AT53" s="3" t="s">
        <v>131</v>
      </c>
      <c r="AU53" s="3">
        <v>3102938131</v>
      </c>
      <c r="AV53" s="3" t="s">
        <v>132</v>
      </c>
      <c r="AW53" s="30" t="s">
        <v>133</v>
      </c>
      <c r="AX53" s="3" t="s">
        <v>570</v>
      </c>
      <c r="AY53" s="3" t="s">
        <v>347</v>
      </c>
    </row>
    <row r="54" spans="1:51" ht="60.75">
      <c r="A54" s="3" t="s">
        <v>558</v>
      </c>
      <c r="B54" s="128" t="s">
        <v>728</v>
      </c>
      <c r="C54" s="3">
        <v>1049629113</v>
      </c>
      <c r="D54" s="125" t="s">
        <v>729</v>
      </c>
      <c r="E54" s="220">
        <v>46022.208333333336</v>
      </c>
      <c r="F54" s="3" t="s">
        <v>122</v>
      </c>
      <c r="G54" s="2" t="s">
        <v>122</v>
      </c>
      <c r="H54" s="3" t="s">
        <v>122</v>
      </c>
      <c r="I54" s="3" t="s">
        <v>126</v>
      </c>
      <c r="J54" s="99" t="s">
        <v>456</v>
      </c>
      <c r="K54" s="141" t="s">
        <v>641</v>
      </c>
      <c r="L54" s="2" t="s">
        <v>563</v>
      </c>
      <c r="M54" s="2" t="s">
        <v>122</v>
      </c>
      <c r="N54" s="25" t="s">
        <v>730</v>
      </c>
      <c r="O54" s="3" t="s">
        <v>121</v>
      </c>
      <c r="P54" s="8">
        <v>45881</v>
      </c>
      <c r="Q54" s="8">
        <v>45884</v>
      </c>
      <c r="R54" s="8">
        <v>46022</v>
      </c>
      <c r="S54" s="8" t="s">
        <v>126</v>
      </c>
      <c r="T54" s="3" t="s">
        <v>731</v>
      </c>
      <c r="U54" s="9">
        <v>1</v>
      </c>
      <c r="V54" s="3" t="s">
        <v>460</v>
      </c>
      <c r="W54" s="26">
        <v>12927000</v>
      </c>
      <c r="X54" s="26">
        <v>0</v>
      </c>
      <c r="Y54" s="26">
        <v>279000</v>
      </c>
      <c r="Z54" s="26">
        <v>0</v>
      </c>
      <c r="AA54" s="26">
        <v>0</v>
      </c>
      <c r="AB54" s="26">
        <f>+W54+X54-Y54</f>
        <v>12648000</v>
      </c>
      <c r="AC54" s="3">
        <v>0</v>
      </c>
      <c r="AD54" s="3">
        <v>0</v>
      </c>
      <c r="AE54" s="3">
        <v>0</v>
      </c>
      <c r="AF54" s="9">
        <v>1</v>
      </c>
      <c r="AG54" s="9">
        <v>1</v>
      </c>
      <c r="AH54" s="3" t="s">
        <v>545</v>
      </c>
      <c r="AI54" s="3" t="s">
        <v>129</v>
      </c>
      <c r="AJ54" s="2" t="s">
        <v>462</v>
      </c>
      <c r="AK54" s="3">
        <v>146525</v>
      </c>
      <c r="AL54" s="26">
        <v>22320000</v>
      </c>
      <c r="AM54" s="3">
        <v>450225</v>
      </c>
      <c r="AN54" s="26">
        <v>12927000</v>
      </c>
      <c r="AO54" s="3">
        <v>0</v>
      </c>
      <c r="AP54" s="3">
        <v>0</v>
      </c>
      <c r="AQ54" s="3">
        <v>0</v>
      </c>
      <c r="AR54" s="3">
        <v>0</v>
      </c>
      <c r="AS54" s="3" t="s">
        <v>126</v>
      </c>
      <c r="AT54" s="3" t="s">
        <v>131</v>
      </c>
      <c r="AU54" s="3">
        <v>3102938131</v>
      </c>
      <c r="AV54" s="3" t="s">
        <v>132</v>
      </c>
      <c r="AW54" s="30" t="s">
        <v>133</v>
      </c>
      <c r="AX54" s="3" t="s">
        <v>732</v>
      </c>
      <c r="AY54" s="3" t="s">
        <v>123</v>
      </c>
    </row>
    <row r="55" spans="1:51" ht="43.15">
      <c r="A55" s="109" t="s">
        <v>148</v>
      </c>
      <c r="B55" s="128" t="s">
        <v>733</v>
      </c>
      <c r="C55" s="3">
        <v>1085306848</v>
      </c>
      <c r="D55" s="125" t="s">
        <v>734</v>
      </c>
      <c r="E55" s="220">
        <v>45777.208333333336</v>
      </c>
      <c r="F55" s="3" t="s">
        <v>197</v>
      </c>
      <c r="G55" s="3" t="s">
        <v>122</v>
      </c>
      <c r="H55" s="3" t="s">
        <v>197</v>
      </c>
      <c r="I55" s="3" t="s">
        <v>126</v>
      </c>
      <c r="J55" s="99" t="s">
        <v>456</v>
      </c>
      <c r="K55" s="148" t="s">
        <v>641</v>
      </c>
      <c r="L55" s="2" t="s">
        <v>735</v>
      </c>
      <c r="M55" s="2" t="s">
        <v>643</v>
      </c>
      <c r="N55" s="25" t="s">
        <v>736</v>
      </c>
      <c r="O55" s="3" t="s">
        <v>121</v>
      </c>
      <c r="P55" s="155">
        <v>45673</v>
      </c>
      <c r="Q55" s="155">
        <v>45677</v>
      </c>
      <c r="R55" s="155">
        <v>45777</v>
      </c>
      <c r="S55" s="8" t="s">
        <v>126</v>
      </c>
      <c r="T55" s="156" t="s">
        <v>629</v>
      </c>
      <c r="U55" s="9">
        <v>1</v>
      </c>
      <c r="V55" s="3" t="s">
        <v>460</v>
      </c>
      <c r="W55" s="157">
        <v>11160000</v>
      </c>
      <c r="X55" s="157">
        <v>0</v>
      </c>
      <c r="Y55" s="157">
        <v>0</v>
      </c>
      <c r="Z55" s="157">
        <v>0</v>
      </c>
      <c r="AA55" s="157">
        <v>0</v>
      </c>
      <c r="AB55" s="157">
        <f>+W55+X55-Y55</f>
        <v>11160000</v>
      </c>
      <c r="AC55" s="3">
        <v>0</v>
      </c>
      <c r="AD55" s="3">
        <v>0</v>
      </c>
      <c r="AE55" s="3">
        <v>0</v>
      </c>
      <c r="AF55" s="9">
        <v>1</v>
      </c>
      <c r="AG55" s="9">
        <v>1</v>
      </c>
      <c r="AH55" s="3" t="s">
        <v>581</v>
      </c>
      <c r="AI55" s="3" t="s">
        <v>129</v>
      </c>
      <c r="AJ55" s="2" t="s">
        <v>462</v>
      </c>
      <c r="AK55" s="2">
        <v>18025</v>
      </c>
      <c r="AL55" s="26">
        <v>12555000</v>
      </c>
      <c r="AM55" s="3">
        <v>27925</v>
      </c>
      <c r="AN55" s="35">
        <v>11160000</v>
      </c>
      <c r="AO55" s="3">
        <v>0</v>
      </c>
      <c r="AP55" s="3">
        <v>0</v>
      </c>
      <c r="AQ55" s="3">
        <v>0</v>
      </c>
      <c r="AR55" s="3">
        <v>0</v>
      </c>
      <c r="AS55" s="3" t="s">
        <v>126</v>
      </c>
      <c r="AT55" s="3" t="s">
        <v>131</v>
      </c>
      <c r="AU55" s="3">
        <v>3102938131</v>
      </c>
      <c r="AV55" s="121" t="s">
        <v>132</v>
      </c>
      <c r="AW55" s="30" t="s">
        <v>737</v>
      </c>
      <c r="AX55" s="8" t="s">
        <v>575</v>
      </c>
      <c r="AY55" s="3" t="s">
        <v>123</v>
      </c>
    </row>
    <row r="56" spans="1:51" ht="43.15">
      <c r="A56" s="3" t="s">
        <v>605</v>
      </c>
      <c r="B56" s="24" t="s">
        <v>738</v>
      </c>
      <c r="C56" s="3">
        <v>94387232</v>
      </c>
      <c r="D56" s="125" t="s">
        <v>739</v>
      </c>
      <c r="E56" s="220">
        <v>46022.208333333336</v>
      </c>
      <c r="F56" s="3" t="s">
        <v>563</v>
      </c>
      <c r="G56" s="3" t="s">
        <v>197</v>
      </c>
      <c r="H56" s="3" t="s">
        <v>563</v>
      </c>
      <c r="I56" s="3" t="s">
        <v>126</v>
      </c>
      <c r="J56" s="99" t="s">
        <v>456</v>
      </c>
      <c r="K56" s="140" t="s">
        <v>740</v>
      </c>
      <c r="L56" s="2" t="s">
        <v>614</v>
      </c>
      <c r="M56" s="2" t="s">
        <v>122</v>
      </c>
      <c r="N56" s="25" t="s">
        <v>741</v>
      </c>
      <c r="O56" s="3" t="s">
        <v>121</v>
      </c>
      <c r="P56" s="8">
        <v>45699</v>
      </c>
      <c r="Q56" s="8">
        <v>45706</v>
      </c>
      <c r="R56" s="8">
        <v>46022</v>
      </c>
      <c r="S56" s="8" t="s">
        <v>126</v>
      </c>
      <c r="T56" s="29" t="s">
        <v>742</v>
      </c>
      <c r="U56" s="9">
        <v>1</v>
      </c>
      <c r="V56" s="3" t="s">
        <v>460</v>
      </c>
      <c r="W56" s="127">
        <v>66990000</v>
      </c>
      <c r="X56" s="3">
        <v>0</v>
      </c>
      <c r="Y56" s="3">
        <v>425334</v>
      </c>
      <c r="Z56" s="3">
        <v>0</v>
      </c>
      <c r="AA56" s="3">
        <v>0</v>
      </c>
      <c r="AB56" s="3">
        <f>+W56+X56-Y56</f>
        <v>66564666</v>
      </c>
      <c r="AC56" s="3">
        <v>0</v>
      </c>
      <c r="AD56" s="3">
        <v>0</v>
      </c>
      <c r="AE56" s="3">
        <v>0</v>
      </c>
      <c r="AF56" s="9">
        <v>1</v>
      </c>
      <c r="AG56" s="9">
        <v>1</v>
      </c>
      <c r="AH56" s="2" t="s">
        <v>581</v>
      </c>
      <c r="AI56" s="3" t="s">
        <v>129</v>
      </c>
      <c r="AJ56" s="2" t="s">
        <v>462</v>
      </c>
      <c r="AK56" s="3">
        <v>64625</v>
      </c>
      <c r="AL56" s="26">
        <v>87692000</v>
      </c>
      <c r="AM56" s="3">
        <v>65825</v>
      </c>
      <c r="AN56" s="26">
        <v>66990000</v>
      </c>
      <c r="AO56" s="3">
        <v>0</v>
      </c>
      <c r="AP56" s="3">
        <v>0</v>
      </c>
      <c r="AQ56" s="3">
        <v>0</v>
      </c>
      <c r="AR56" s="3">
        <v>0</v>
      </c>
      <c r="AS56" s="3" t="s">
        <v>126</v>
      </c>
      <c r="AT56" s="2" t="s">
        <v>479</v>
      </c>
      <c r="AU56" s="2" t="s">
        <v>480</v>
      </c>
      <c r="AV56" s="3" t="s">
        <v>132</v>
      </c>
      <c r="AW56" s="25" t="s">
        <v>481</v>
      </c>
      <c r="AX56" s="2" t="s">
        <v>743</v>
      </c>
      <c r="AY56" s="3" t="s">
        <v>347</v>
      </c>
    </row>
    <row r="57" spans="1:51" ht="43.15">
      <c r="A57" s="3" t="s">
        <v>605</v>
      </c>
      <c r="B57" s="24" t="s">
        <v>744</v>
      </c>
      <c r="C57" s="3">
        <v>1030547441</v>
      </c>
      <c r="D57" s="125" t="s">
        <v>745</v>
      </c>
      <c r="E57" s="220">
        <v>46022.208333333336</v>
      </c>
      <c r="F57" s="3" t="s">
        <v>122</v>
      </c>
      <c r="G57" s="3" t="s">
        <v>197</v>
      </c>
      <c r="H57" s="109" t="s">
        <v>563</v>
      </c>
      <c r="I57" s="3" t="s">
        <v>126</v>
      </c>
      <c r="J57" s="99" t="s">
        <v>456</v>
      </c>
      <c r="K57" s="140" t="s">
        <v>740</v>
      </c>
      <c r="L57" s="2" t="s">
        <v>634</v>
      </c>
      <c r="M57" s="2" t="s">
        <v>122</v>
      </c>
      <c r="N57" s="25" t="s">
        <v>746</v>
      </c>
      <c r="O57" s="3" t="s">
        <v>121</v>
      </c>
      <c r="P57" s="8">
        <v>45694</v>
      </c>
      <c r="Q57" s="8">
        <v>45698</v>
      </c>
      <c r="R57" s="8">
        <v>46022</v>
      </c>
      <c r="S57" s="8" t="s">
        <v>126</v>
      </c>
      <c r="T57" s="3" t="s">
        <v>747</v>
      </c>
      <c r="U57" s="9">
        <v>1</v>
      </c>
      <c r="V57" s="3" t="s">
        <v>460</v>
      </c>
      <c r="W57" s="127">
        <v>86363333</v>
      </c>
      <c r="X57" s="3">
        <v>0</v>
      </c>
      <c r="Y57" s="3">
        <v>1062934</v>
      </c>
      <c r="Z57" s="3">
        <v>0</v>
      </c>
      <c r="AA57" s="3">
        <v>0</v>
      </c>
      <c r="AB57" s="3">
        <f>+W57+X57-Y57</f>
        <v>85300399</v>
      </c>
      <c r="AC57" s="3">
        <v>0</v>
      </c>
      <c r="AD57" s="3">
        <v>0</v>
      </c>
      <c r="AE57" s="3">
        <v>0</v>
      </c>
      <c r="AF57" s="9">
        <v>1</v>
      </c>
      <c r="AG57" s="9">
        <v>1</v>
      </c>
      <c r="AH57" s="2" t="s">
        <v>581</v>
      </c>
      <c r="AI57" s="3" t="s">
        <v>129</v>
      </c>
      <c r="AJ57" s="2" t="s">
        <v>462</v>
      </c>
      <c r="AK57" s="3">
        <v>44625</v>
      </c>
      <c r="AL57" s="26">
        <v>87692000</v>
      </c>
      <c r="AM57" s="3">
        <v>54025</v>
      </c>
      <c r="AN57" s="26">
        <v>86363333</v>
      </c>
      <c r="AO57" s="3">
        <v>0</v>
      </c>
      <c r="AP57" s="3">
        <v>0</v>
      </c>
      <c r="AQ57" s="3">
        <v>0</v>
      </c>
      <c r="AR57" s="3">
        <v>0</v>
      </c>
      <c r="AS57" s="3" t="s">
        <v>126</v>
      </c>
      <c r="AT57" s="2" t="s">
        <v>720</v>
      </c>
      <c r="AU57" s="3">
        <v>3108837009</v>
      </c>
      <c r="AV57" s="3" t="s">
        <v>132</v>
      </c>
      <c r="AW57" s="30" t="s">
        <v>721</v>
      </c>
      <c r="AX57" s="3" t="s">
        <v>748</v>
      </c>
      <c r="AY57" s="3" t="s">
        <v>347</v>
      </c>
    </row>
    <row r="58" spans="1:51" ht="43.15">
      <c r="A58" s="3" t="s">
        <v>122</v>
      </c>
      <c r="B58" s="128" t="s">
        <v>749</v>
      </c>
      <c r="C58" s="3">
        <v>1065869154</v>
      </c>
      <c r="D58" s="125" t="s">
        <v>750</v>
      </c>
      <c r="E58" s="220">
        <v>46022.208333333336</v>
      </c>
      <c r="F58" s="2" t="s">
        <v>197</v>
      </c>
      <c r="G58" s="3" t="s">
        <v>197</v>
      </c>
      <c r="H58" s="3" t="s">
        <v>197</v>
      </c>
      <c r="I58" s="3" t="s">
        <v>126</v>
      </c>
      <c r="J58" s="99" t="s">
        <v>456</v>
      </c>
      <c r="K58" s="144" t="s">
        <v>563</v>
      </c>
      <c r="L58" s="3" t="s">
        <v>122</v>
      </c>
      <c r="M58" s="3" t="s">
        <v>122</v>
      </c>
      <c r="N58" s="25" t="s">
        <v>751</v>
      </c>
      <c r="O58" s="3" t="s">
        <v>121</v>
      </c>
      <c r="P58" s="155">
        <v>45776</v>
      </c>
      <c r="Q58" s="155">
        <v>45778</v>
      </c>
      <c r="R58" s="155">
        <v>46022</v>
      </c>
      <c r="S58" s="8" t="s">
        <v>126</v>
      </c>
      <c r="T58" s="156" t="s">
        <v>752</v>
      </c>
      <c r="U58" s="9">
        <v>1</v>
      </c>
      <c r="V58" s="3" t="s">
        <v>460</v>
      </c>
      <c r="W58" s="157">
        <v>22320000</v>
      </c>
      <c r="X58" s="157">
        <v>0</v>
      </c>
      <c r="Y58" s="157">
        <v>0</v>
      </c>
      <c r="Z58" s="157">
        <v>0</v>
      </c>
      <c r="AA58" s="157">
        <v>0</v>
      </c>
      <c r="AB58" s="157">
        <f>+W58+X58-Y58</f>
        <v>22320000</v>
      </c>
      <c r="AC58" s="3">
        <v>0</v>
      </c>
      <c r="AD58" s="3">
        <v>0</v>
      </c>
      <c r="AE58" s="3">
        <v>0</v>
      </c>
      <c r="AF58" s="9">
        <v>1</v>
      </c>
      <c r="AG58" s="9">
        <v>1</v>
      </c>
      <c r="AH58" s="3" t="s">
        <v>581</v>
      </c>
      <c r="AI58" s="3" t="s">
        <v>129</v>
      </c>
      <c r="AJ58" s="2" t="s">
        <v>462</v>
      </c>
      <c r="AK58" s="2">
        <v>141925</v>
      </c>
      <c r="AL58" s="26">
        <v>22320000</v>
      </c>
      <c r="AM58" s="3" t="s">
        <v>753</v>
      </c>
      <c r="AN58" s="35">
        <v>22320000</v>
      </c>
      <c r="AO58" s="3">
        <v>0</v>
      </c>
      <c r="AP58" s="3">
        <v>0</v>
      </c>
      <c r="AQ58" s="3">
        <v>0</v>
      </c>
      <c r="AR58" s="3">
        <v>0</v>
      </c>
      <c r="AS58" s="3" t="s">
        <v>126</v>
      </c>
      <c r="AT58" s="3" t="s">
        <v>131</v>
      </c>
      <c r="AU58" s="3">
        <v>3102938131</v>
      </c>
      <c r="AV58" s="121" t="s">
        <v>132</v>
      </c>
      <c r="AW58" s="30" t="s">
        <v>737</v>
      </c>
      <c r="AX58" s="8" t="s">
        <v>570</v>
      </c>
      <c r="AY58" s="3" t="s">
        <v>347</v>
      </c>
    </row>
    <row r="59" spans="1:51" ht="43.15">
      <c r="A59" s="3" t="s">
        <v>122</v>
      </c>
      <c r="B59" s="128" t="s">
        <v>754</v>
      </c>
      <c r="C59" s="3">
        <v>1065869154</v>
      </c>
      <c r="D59" s="125" t="s">
        <v>750</v>
      </c>
      <c r="E59" s="220">
        <v>45777.208333333336</v>
      </c>
      <c r="F59" s="3" t="s">
        <v>122</v>
      </c>
      <c r="G59" s="3" t="s">
        <v>122</v>
      </c>
      <c r="H59" s="3" t="s">
        <v>122</v>
      </c>
      <c r="I59" s="3" t="s">
        <v>126</v>
      </c>
      <c r="J59" s="99" t="s">
        <v>456</v>
      </c>
      <c r="K59" s="144" t="s">
        <v>457</v>
      </c>
      <c r="L59" s="3" t="s">
        <v>122</v>
      </c>
      <c r="M59" s="3" t="s">
        <v>122</v>
      </c>
      <c r="N59" s="25" t="s">
        <v>755</v>
      </c>
      <c r="O59" s="3" t="s">
        <v>121</v>
      </c>
      <c r="P59" s="155">
        <v>45671</v>
      </c>
      <c r="Q59" s="155">
        <v>45674</v>
      </c>
      <c r="R59" s="155">
        <v>45777</v>
      </c>
      <c r="S59" s="8" t="s">
        <v>126</v>
      </c>
      <c r="T59" s="156" t="s">
        <v>588</v>
      </c>
      <c r="U59" s="9">
        <v>1</v>
      </c>
      <c r="V59" s="3" t="s">
        <v>460</v>
      </c>
      <c r="W59" s="157">
        <v>11160000</v>
      </c>
      <c r="X59" s="157">
        <v>0</v>
      </c>
      <c r="Y59" s="157">
        <v>0</v>
      </c>
      <c r="Z59" s="157">
        <v>0</v>
      </c>
      <c r="AA59" s="157">
        <v>0</v>
      </c>
      <c r="AB59" s="157">
        <f t="shared" ref="AB59:AB61" si="6">+W59+X59-Y59</f>
        <v>11160000</v>
      </c>
      <c r="AC59" s="3">
        <v>0</v>
      </c>
      <c r="AD59" s="3">
        <v>0</v>
      </c>
      <c r="AE59" s="3">
        <v>0</v>
      </c>
      <c r="AF59" s="9">
        <v>1</v>
      </c>
      <c r="AG59" s="9">
        <v>1</v>
      </c>
      <c r="AH59" s="3" t="s">
        <v>581</v>
      </c>
      <c r="AI59" s="3" t="s">
        <v>129</v>
      </c>
      <c r="AJ59" s="2" t="s">
        <v>462</v>
      </c>
      <c r="AK59" s="2">
        <v>14725</v>
      </c>
      <c r="AL59" s="26">
        <v>12555000</v>
      </c>
      <c r="AM59" s="3">
        <v>19025</v>
      </c>
      <c r="AN59" s="35">
        <v>11160000</v>
      </c>
      <c r="AO59" s="3">
        <v>0</v>
      </c>
      <c r="AP59" s="3">
        <v>0</v>
      </c>
      <c r="AQ59" s="3">
        <v>0</v>
      </c>
      <c r="AR59" s="3">
        <v>0</v>
      </c>
      <c r="AS59" s="3" t="s">
        <v>126</v>
      </c>
      <c r="AT59" s="3" t="s">
        <v>131</v>
      </c>
      <c r="AU59" s="3">
        <v>3102938131</v>
      </c>
      <c r="AV59" s="121" t="s">
        <v>132</v>
      </c>
      <c r="AW59" s="30" t="s">
        <v>737</v>
      </c>
      <c r="AX59" s="8" t="s">
        <v>682</v>
      </c>
      <c r="AY59" s="3" t="s">
        <v>347</v>
      </c>
    </row>
    <row r="60" spans="1:51" ht="43.15">
      <c r="A60" s="3" t="s">
        <v>756</v>
      </c>
      <c r="B60" s="128" t="s">
        <v>757</v>
      </c>
      <c r="C60" s="3">
        <v>1106786252</v>
      </c>
      <c r="D60" s="129" t="s">
        <v>758</v>
      </c>
      <c r="E60" s="220">
        <v>45777.208333333336</v>
      </c>
      <c r="F60" s="3" t="s">
        <v>122</v>
      </c>
      <c r="G60" s="3" t="s">
        <v>122</v>
      </c>
      <c r="H60" s="3" t="s">
        <v>122</v>
      </c>
      <c r="I60" s="3" t="s">
        <v>126</v>
      </c>
      <c r="J60" s="99" t="s">
        <v>456</v>
      </c>
      <c r="K60" s="148" t="s">
        <v>457</v>
      </c>
      <c r="L60" s="2" t="s">
        <v>122</v>
      </c>
      <c r="M60" s="2" t="s">
        <v>122</v>
      </c>
      <c r="N60" s="25" t="s">
        <v>759</v>
      </c>
      <c r="O60" s="3" t="s">
        <v>121</v>
      </c>
      <c r="P60" s="155">
        <v>45674</v>
      </c>
      <c r="Q60" s="155">
        <v>45674</v>
      </c>
      <c r="R60" s="155">
        <v>45777</v>
      </c>
      <c r="S60" s="8" t="s">
        <v>126</v>
      </c>
      <c r="T60" s="156" t="s">
        <v>588</v>
      </c>
      <c r="U60" s="9">
        <v>1</v>
      </c>
      <c r="V60" s="3" t="s">
        <v>460</v>
      </c>
      <c r="W60" s="157">
        <v>11160000</v>
      </c>
      <c r="X60" s="157">
        <v>0</v>
      </c>
      <c r="Y60" s="157">
        <v>0</v>
      </c>
      <c r="Z60" s="157">
        <v>0</v>
      </c>
      <c r="AA60" s="157">
        <v>0</v>
      </c>
      <c r="AB60" s="157">
        <f t="shared" si="6"/>
        <v>11160000</v>
      </c>
      <c r="AC60" s="3">
        <v>0</v>
      </c>
      <c r="AD60" s="3">
        <v>0</v>
      </c>
      <c r="AE60" s="3">
        <v>0</v>
      </c>
      <c r="AF60" s="9">
        <v>1</v>
      </c>
      <c r="AG60" s="9">
        <v>1</v>
      </c>
      <c r="AH60" s="3" t="s">
        <v>760</v>
      </c>
      <c r="AI60" s="3" t="s">
        <v>129</v>
      </c>
      <c r="AJ60" s="2" t="s">
        <v>462</v>
      </c>
      <c r="AK60" s="2">
        <v>16625</v>
      </c>
      <c r="AL60" s="26">
        <v>12555000</v>
      </c>
      <c r="AM60" s="3">
        <v>25125</v>
      </c>
      <c r="AN60" s="35">
        <v>11160000</v>
      </c>
      <c r="AO60" s="3">
        <v>0</v>
      </c>
      <c r="AP60" s="3">
        <v>0</v>
      </c>
      <c r="AQ60" s="3">
        <v>0</v>
      </c>
      <c r="AR60" s="3">
        <v>0</v>
      </c>
      <c r="AS60" s="3" t="s">
        <v>126</v>
      </c>
      <c r="AT60" s="3" t="s">
        <v>131</v>
      </c>
      <c r="AU60" s="3">
        <v>3102938131</v>
      </c>
      <c r="AV60" s="121" t="s">
        <v>132</v>
      </c>
      <c r="AW60" s="30" t="s">
        <v>737</v>
      </c>
      <c r="AX60" s="8" t="s">
        <v>682</v>
      </c>
      <c r="AY60" s="3" t="s">
        <v>123</v>
      </c>
    </row>
    <row r="61" spans="1:51" ht="43.15">
      <c r="A61" s="3" t="s">
        <v>756</v>
      </c>
      <c r="B61" s="128" t="s">
        <v>761</v>
      </c>
      <c r="C61" s="3">
        <v>1106786252</v>
      </c>
      <c r="D61" s="129" t="s">
        <v>762</v>
      </c>
      <c r="E61" s="220">
        <v>46022.208333333336</v>
      </c>
      <c r="F61" s="3" t="s">
        <v>122</v>
      </c>
      <c r="G61" s="3" t="s">
        <v>122</v>
      </c>
      <c r="H61" s="3" t="s">
        <v>122</v>
      </c>
      <c r="I61" s="3" t="s">
        <v>763</v>
      </c>
      <c r="J61" s="99" t="s">
        <v>456</v>
      </c>
      <c r="K61" s="148" t="s">
        <v>457</v>
      </c>
      <c r="L61" s="2" t="s">
        <v>122</v>
      </c>
      <c r="M61" s="2" t="s">
        <v>122</v>
      </c>
      <c r="N61" s="25" t="s">
        <v>764</v>
      </c>
      <c r="O61" s="3" t="s">
        <v>121</v>
      </c>
      <c r="P61" s="155">
        <v>45777</v>
      </c>
      <c r="Q61" s="155">
        <v>45778</v>
      </c>
      <c r="R61" s="155">
        <v>46022</v>
      </c>
      <c r="S61" s="155">
        <v>45818</v>
      </c>
      <c r="T61" s="156" t="s">
        <v>511</v>
      </c>
      <c r="U61" s="9">
        <v>0.17</v>
      </c>
      <c r="V61" s="3" t="s">
        <v>460</v>
      </c>
      <c r="W61" s="157">
        <v>22320000</v>
      </c>
      <c r="X61" s="157">
        <v>0</v>
      </c>
      <c r="Y61" s="157">
        <v>18693000</v>
      </c>
      <c r="Z61" s="157">
        <v>0</v>
      </c>
      <c r="AA61" s="157">
        <v>0</v>
      </c>
      <c r="AB61" s="157">
        <f t="shared" si="6"/>
        <v>3627000</v>
      </c>
      <c r="AC61" s="3">
        <v>0</v>
      </c>
      <c r="AD61" s="3">
        <v>0</v>
      </c>
      <c r="AE61" s="3">
        <v>0</v>
      </c>
      <c r="AF61" s="9">
        <v>1</v>
      </c>
      <c r="AG61" s="9">
        <v>1</v>
      </c>
      <c r="AH61" s="3" t="s">
        <v>490</v>
      </c>
      <c r="AI61" s="3" t="s">
        <v>129</v>
      </c>
      <c r="AJ61" s="2" t="s">
        <v>462</v>
      </c>
      <c r="AK61" s="2">
        <v>145025</v>
      </c>
      <c r="AL61" s="26">
        <v>22320000</v>
      </c>
      <c r="AM61" s="3">
        <v>230725</v>
      </c>
      <c r="AN61" s="35">
        <v>22320000</v>
      </c>
      <c r="AO61" s="3">
        <v>0</v>
      </c>
      <c r="AP61" s="3">
        <v>0</v>
      </c>
      <c r="AQ61" s="3">
        <v>0</v>
      </c>
      <c r="AR61" s="3">
        <v>0</v>
      </c>
      <c r="AS61" s="3" t="s">
        <v>126</v>
      </c>
      <c r="AT61" s="3" t="s">
        <v>131</v>
      </c>
      <c r="AU61" s="3">
        <v>3102938131</v>
      </c>
      <c r="AV61" s="121" t="s">
        <v>132</v>
      </c>
      <c r="AW61" s="30" t="s">
        <v>737</v>
      </c>
      <c r="AX61" s="8" t="s">
        <v>765</v>
      </c>
      <c r="AY61" s="3" t="s">
        <v>123</v>
      </c>
    </row>
    <row r="62" spans="1:51" ht="43.15">
      <c r="A62" s="3" t="s">
        <v>122</v>
      </c>
      <c r="B62" s="24" t="s">
        <v>766</v>
      </c>
      <c r="C62" s="3">
        <v>1022925008</v>
      </c>
      <c r="D62" s="125" t="s">
        <v>767</v>
      </c>
      <c r="E62" s="220">
        <v>46022.208333333336</v>
      </c>
      <c r="F62" s="3" t="s">
        <v>197</v>
      </c>
      <c r="G62" s="3" t="s">
        <v>197</v>
      </c>
      <c r="H62" s="109" t="s">
        <v>122</v>
      </c>
      <c r="I62" s="3" t="s">
        <v>126</v>
      </c>
      <c r="J62" s="99" t="s">
        <v>456</v>
      </c>
      <c r="K62" s="158" t="s">
        <v>457</v>
      </c>
      <c r="L62" s="2" t="s">
        <v>122</v>
      </c>
      <c r="M62" s="2" t="s">
        <v>197</v>
      </c>
      <c r="N62" s="25" t="s">
        <v>768</v>
      </c>
      <c r="O62" s="3" t="s">
        <v>121</v>
      </c>
      <c r="P62" s="8">
        <v>45698</v>
      </c>
      <c r="Q62" s="8">
        <v>45700</v>
      </c>
      <c r="R62" s="8">
        <v>46022</v>
      </c>
      <c r="S62" s="8" t="s">
        <v>126</v>
      </c>
      <c r="T62" s="3" t="s">
        <v>769</v>
      </c>
      <c r="U62" s="9">
        <v>1</v>
      </c>
      <c r="V62" s="3" t="s">
        <v>460</v>
      </c>
      <c r="W62" s="127">
        <v>85300400</v>
      </c>
      <c r="X62" s="3">
        <v>0</v>
      </c>
      <c r="Y62" s="3">
        <v>531467</v>
      </c>
      <c r="Z62" s="3">
        <v>0</v>
      </c>
      <c r="AA62" s="3">
        <v>0</v>
      </c>
      <c r="AB62" s="3">
        <f t="shared" ref="AB62:AB71" si="7">+W62+X62-Y62</f>
        <v>84768933</v>
      </c>
      <c r="AC62" s="3">
        <v>0</v>
      </c>
      <c r="AD62" s="3">
        <v>0</v>
      </c>
      <c r="AE62" s="3">
        <v>0</v>
      </c>
      <c r="AF62" s="9">
        <v>1</v>
      </c>
      <c r="AG62" s="9">
        <v>1</v>
      </c>
      <c r="AH62" s="2" t="s">
        <v>581</v>
      </c>
      <c r="AI62" s="3" t="s">
        <v>129</v>
      </c>
      <c r="AJ62" s="2" t="s">
        <v>462</v>
      </c>
      <c r="AK62" s="3">
        <v>65125</v>
      </c>
      <c r="AL62" s="26">
        <v>87692000</v>
      </c>
      <c r="AM62" s="3">
        <v>57525</v>
      </c>
      <c r="AN62" s="26">
        <v>85300400</v>
      </c>
      <c r="AO62" s="3">
        <v>0</v>
      </c>
      <c r="AP62" s="3">
        <v>0</v>
      </c>
      <c r="AQ62" s="3">
        <v>0</v>
      </c>
      <c r="AR62" s="3">
        <v>0</v>
      </c>
      <c r="AS62" s="3" t="s">
        <v>126</v>
      </c>
      <c r="AT62" s="2" t="s">
        <v>770</v>
      </c>
      <c r="AU62" s="2" t="s">
        <v>771</v>
      </c>
      <c r="AV62" s="3" t="s">
        <v>132</v>
      </c>
      <c r="AW62" s="25" t="s">
        <v>772</v>
      </c>
      <c r="AX62" s="2" t="s">
        <v>637</v>
      </c>
      <c r="AY62" s="3" t="s">
        <v>347</v>
      </c>
    </row>
    <row r="63" spans="1:51" ht="43.15">
      <c r="A63" s="3" t="s">
        <v>122</v>
      </c>
      <c r="B63" s="128" t="s">
        <v>773</v>
      </c>
      <c r="C63" s="3">
        <v>72132256</v>
      </c>
      <c r="D63" s="125" t="s">
        <v>774</v>
      </c>
      <c r="E63" s="220">
        <v>46022.208333333336</v>
      </c>
      <c r="F63" s="3" t="s">
        <v>197</v>
      </c>
      <c r="G63" s="3" t="s">
        <v>197</v>
      </c>
      <c r="H63" s="3" t="s">
        <v>197</v>
      </c>
      <c r="I63" s="3" t="s">
        <v>126</v>
      </c>
      <c r="J63" s="99" t="s">
        <v>456</v>
      </c>
      <c r="K63" s="158" t="s">
        <v>457</v>
      </c>
      <c r="L63" s="2" t="s">
        <v>122</v>
      </c>
      <c r="M63" s="2" t="s">
        <v>122</v>
      </c>
      <c r="N63" s="25" t="s">
        <v>775</v>
      </c>
      <c r="O63" s="3" t="s">
        <v>121</v>
      </c>
      <c r="P63" s="155">
        <v>45777</v>
      </c>
      <c r="Q63" s="155">
        <v>45779</v>
      </c>
      <c r="R63" s="155">
        <v>46022</v>
      </c>
      <c r="S63" s="8" t="s">
        <v>126</v>
      </c>
      <c r="T63" s="3" t="s">
        <v>752</v>
      </c>
      <c r="U63" s="9">
        <v>1</v>
      </c>
      <c r="V63" s="3" t="s">
        <v>460</v>
      </c>
      <c r="W63" s="157">
        <v>22320000</v>
      </c>
      <c r="X63" s="157">
        <v>0</v>
      </c>
      <c r="Y63" s="157">
        <v>93000</v>
      </c>
      <c r="Z63" s="157">
        <v>0</v>
      </c>
      <c r="AA63" s="157">
        <v>0</v>
      </c>
      <c r="AB63" s="157">
        <f t="shared" si="7"/>
        <v>22227000</v>
      </c>
      <c r="AC63" s="3">
        <v>0</v>
      </c>
      <c r="AD63" s="3">
        <v>0</v>
      </c>
      <c r="AE63" s="3">
        <v>0</v>
      </c>
      <c r="AF63" s="9">
        <v>1</v>
      </c>
      <c r="AG63" s="9">
        <v>1</v>
      </c>
      <c r="AH63" s="3" t="s">
        <v>581</v>
      </c>
      <c r="AI63" s="3" t="s">
        <v>129</v>
      </c>
      <c r="AJ63" s="2" t="s">
        <v>462</v>
      </c>
      <c r="AK63" s="2">
        <v>142525</v>
      </c>
      <c r="AL63" s="26">
        <v>22320000</v>
      </c>
      <c r="AM63" s="3">
        <v>233225</v>
      </c>
      <c r="AN63" s="35">
        <v>22320000</v>
      </c>
      <c r="AO63" s="3">
        <v>0</v>
      </c>
      <c r="AP63" s="3">
        <v>0</v>
      </c>
      <c r="AQ63" s="3">
        <v>0</v>
      </c>
      <c r="AR63" s="3">
        <v>0</v>
      </c>
      <c r="AS63" s="3" t="s">
        <v>126</v>
      </c>
      <c r="AT63" s="3" t="s">
        <v>131</v>
      </c>
      <c r="AU63" s="3">
        <v>3102938131</v>
      </c>
      <c r="AV63" s="3" t="s">
        <v>132</v>
      </c>
      <c r="AW63" s="30" t="s">
        <v>133</v>
      </c>
      <c r="AX63" s="3" t="s">
        <v>776</v>
      </c>
      <c r="AY63" s="3" t="s">
        <v>347</v>
      </c>
    </row>
    <row r="64" spans="1:51" ht="43.15">
      <c r="A64" s="3" t="s">
        <v>122</v>
      </c>
      <c r="B64" s="128" t="s">
        <v>777</v>
      </c>
      <c r="C64" s="3">
        <v>72132256</v>
      </c>
      <c r="D64" s="125" t="s">
        <v>774</v>
      </c>
      <c r="E64" s="220">
        <v>45777.208333333336</v>
      </c>
      <c r="F64" s="3" t="s">
        <v>778</v>
      </c>
      <c r="G64" s="3" t="s">
        <v>122</v>
      </c>
      <c r="H64" s="3" t="s">
        <v>122</v>
      </c>
      <c r="I64" s="3" t="s">
        <v>126</v>
      </c>
      <c r="J64" s="99" t="s">
        <v>456</v>
      </c>
      <c r="K64" s="144" t="s">
        <v>457</v>
      </c>
      <c r="L64" s="2" t="s">
        <v>122</v>
      </c>
      <c r="M64" s="2" t="s">
        <v>122</v>
      </c>
      <c r="N64" s="25" t="s">
        <v>779</v>
      </c>
      <c r="O64" s="3" t="s">
        <v>121</v>
      </c>
      <c r="P64" s="8">
        <v>45672</v>
      </c>
      <c r="Q64" s="8">
        <v>45673</v>
      </c>
      <c r="R64" s="8">
        <v>45777</v>
      </c>
      <c r="S64" s="8" t="s">
        <v>126</v>
      </c>
      <c r="T64" s="3" t="s">
        <v>515</v>
      </c>
      <c r="U64" s="9">
        <v>1</v>
      </c>
      <c r="V64" s="3" t="s">
        <v>460</v>
      </c>
      <c r="W64" s="26">
        <v>11160000</v>
      </c>
      <c r="X64" s="26">
        <v>0</v>
      </c>
      <c r="Y64" s="26">
        <v>0</v>
      </c>
      <c r="Z64" s="26">
        <v>0</v>
      </c>
      <c r="AA64" s="26">
        <v>0</v>
      </c>
      <c r="AB64" s="26">
        <f t="shared" si="7"/>
        <v>11160000</v>
      </c>
      <c r="AC64" s="3">
        <v>0</v>
      </c>
      <c r="AD64" s="3">
        <v>0</v>
      </c>
      <c r="AE64" s="3">
        <v>0</v>
      </c>
      <c r="AF64" s="9">
        <v>1</v>
      </c>
      <c r="AG64" s="9">
        <v>1</v>
      </c>
      <c r="AH64" s="9" t="s">
        <v>581</v>
      </c>
      <c r="AI64" s="3" t="s">
        <v>129</v>
      </c>
      <c r="AJ64" s="2" t="s">
        <v>462</v>
      </c>
      <c r="AK64" s="3">
        <v>14025</v>
      </c>
      <c r="AL64" s="26">
        <v>12555000</v>
      </c>
      <c r="AM64" s="3">
        <v>18425</v>
      </c>
      <c r="AN64" s="26">
        <v>11160000</v>
      </c>
      <c r="AO64" s="3">
        <v>0</v>
      </c>
      <c r="AP64" s="3">
        <v>0</v>
      </c>
      <c r="AQ64" s="3">
        <v>0</v>
      </c>
      <c r="AR64" s="3">
        <v>0</v>
      </c>
      <c r="AS64" s="3" t="s">
        <v>126</v>
      </c>
      <c r="AT64" s="3" t="s">
        <v>131</v>
      </c>
      <c r="AU64" s="3">
        <v>3102938131</v>
      </c>
      <c r="AV64" s="3" t="s">
        <v>132</v>
      </c>
      <c r="AW64" s="30" t="s">
        <v>133</v>
      </c>
      <c r="AX64" s="3" t="s">
        <v>780</v>
      </c>
      <c r="AY64" s="3" t="s">
        <v>347</v>
      </c>
    </row>
    <row r="65" spans="1:51" ht="43.15">
      <c r="A65" s="3" t="s">
        <v>122</v>
      </c>
      <c r="B65" s="24" t="s">
        <v>781</v>
      </c>
      <c r="C65" s="3">
        <v>1032410985</v>
      </c>
      <c r="D65" s="125" t="s">
        <v>782</v>
      </c>
      <c r="E65" s="220">
        <v>46022.208333333336</v>
      </c>
      <c r="F65" s="3" t="s">
        <v>563</v>
      </c>
      <c r="G65" s="3" t="s">
        <v>197</v>
      </c>
      <c r="H65" s="109" t="s">
        <v>563</v>
      </c>
      <c r="I65" s="3" t="s">
        <v>126</v>
      </c>
      <c r="J65" s="99" t="s">
        <v>456</v>
      </c>
      <c r="K65" s="158" t="s">
        <v>457</v>
      </c>
      <c r="L65" s="2" t="s">
        <v>122</v>
      </c>
      <c r="M65" s="2" t="s">
        <v>197</v>
      </c>
      <c r="N65" s="25" t="s">
        <v>783</v>
      </c>
      <c r="O65" s="3" t="s">
        <v>121</v>
      </c>
      <c r="P65" s="8">
        <v>45698</v>
      </c>
      <c r="Q65" s="8">
        <v>45701</v>
      </c>
      <c r="R65" s="8">
        <v>46022</v>
      </c>
      <c r="S65" s="8" t="s">
        <v>126</v>
      </c>
      <c r="T65" s="3" t="s">
        <v>769</v>
      </c>
      <c r="U65" s="9">
        <v>1</v>
      </c>
      <c r="V65" s="3" t="s">
        <v>460</v>
      </c>
      <c r="W65" s="127">
        <v>93817600</v>
      </c>
      <c r="X65" s="3">
        <v>0</v>
      </c>
      <c r="Y65" s="3">
        <v>876800</v>
      </c>
      <c r="Z65" s="26">
        <v>0</v>
      </c>
      <c r="AA65" s="3">
        <v>0</v>
      </c>
      <c r="AB65" s="3">
        <f t="shared" si="7"/>
        <v>92940800</v>
      </c>
      <c r="AC65" s="3">
        <v>0</v>
      </c>
      <c r="AD65" s="3">
        <v>0</v>
      </c>
      <c r="AE65" s="3">
        <v>0</v>
      </c>
      <c r="AF65" s="9">
        <v>1</v>
      </c>
      <c r="AG65" s="9">
        <v>1</v>
      </c>
      <c r="AH65" s="2" t="s">
        <v>581</v>
      </c>
      <c r="AI65" s="3" t="s">
        <v>129</v>
      </c>
      <c r="AJ65" s="2" t="s">
        <v>462</v>
      </c>
      <c r="AK65" s="3">
        <v>64525</v>
      </c>
      <c r="AL65" s="26">
        <v>96448000</v>
      </c>
      <c r="AM65" s="3">
        <v>60225</v>
      </c>
      <c r="AN65" s="26">
        <v>93817600</v>
      </c>
      <c r="AO65" s="3">
        <v>0</v>
      </c>
      <c r="AP65" s="3">
        <v>0</v>
      </c>
      <c r="AQ65" s="3">
        <v>0</v>
      </c>
      <c r="AR65" s="3">
        <v>0</v>
      </c>
      <c r="AS65" s="3" t="s">
        <v>126</v>
      </c>
      <c r="AT65" s="2" t="s">
        <v>496</v>
      </c>
      <c r="AU65" s="2" t="s">
        <v>497</v>
      </c>
      <c r="AV65" s="3" t="s">
        <v>132</v>
      </c>
      <c r="AW65" s="25" t="s">
        <v>498</v>
      </c>
      <c r="AX65" s="2" t="s">
        <v>784</v>
      </c>
      <c r="AY65" s="3" t="s">
        <v>347</v>
      </c>
    </row>
    <row r="66" spans="1:51" ht="60.75">
      <c r="A66" s="216" t="s">
        <v>148</v>
      </c>
      <c r="B66" s="24" t="s">
        <v>785</v>
      </c>
      <c r="C66" s="3">
        <v>1045695488</v>
      </c>
      <c r="D66" s="125" t="s">
        <v>786</v>
      </c>
      <c r="E66" s="220">
        <v>46022.208333333336</v>
      </c>
      <c r="F66" s="2" t="s">
        <v>787</v>
      </c>
      <c r="G66" s="2" t="s">
        <v>197</v>
      </c>
      <c r="H66" s="3" t="s">
        <v>563</v>
      </c>
      <c r="I66" s="3" t="s">
        <v>126</v>
      </c>
      <c r="J66" s="99" t="s">
        <v>456</v>
      </c>
      <c r="K66" s="140" t="s">
        <v>740</v>
      </c>
      <c r="L66" s="2" t="s">
        <v>788</v>
      </c>
      <c r="M66" s="2" t="s">
        <v>122</v>
      </c>
      <c r="N66" s="25" t="s">
        <v>789</v>
      </c>
      <c r="O66" s="3" t="s">
        <v>121</v>
      </c>
      <c r="P66" s="8">
        <v>45918</v>
      </c>
      <c r="Q66" s="8">
        <v>45923</v>
      </c>
      <c r="R66" s="8">
        <v>46022</v>
      </c>
      <c r="S66" s="8" t="s">
        <v>126</v>
      </c>
      <c r="T66" s="3" t="s">
        <v>790</v>
      </c>
      <c r="U66" s="9">
        <v>1</v>
      </c>
      <c r="V66" s="3" t="s">
        <v>460</v>
      </c>
      <c r="W66" s="127">
        <v>35914667</v>
      </c>
      <c r="X66" s="3">
        <v>0</v>
      </c>
      <c r="Y66" s="3">
        <v>2072000</v>
      </c>
      <c r="Z66" s="26">
        <v>0</v>
      </c>
      <c r="AA66" s="3">
        <v>0</v>
      </c>
      <c r="AB66" s="26">
        <f t="shared" si="7"/>
        <v>33842667</v>
      </c>
      <c r="AC66" s="3">
        <v>0</v>
      </c>
      <c r="AD66" s="3">
        <v>0</v>
      </c>
      <c r="AE66" s="3">
        <v>0</v>
      </c>
      <c r="AF66" s="9">
        <v>1</v>
      </c>
      <c r="AG66" s="9">
        <v>1</v>
      </c>
      <c r="AH66" s="2" t="s">
        <v>581</v>
      </c>
      <c r="AI66" s="3" t="s">
        <v>791</v>
      </c>
      <c r="AJ66" s="2" t="s">
        <v>462</v>
      </c>
      <c r="AK66" s="3">
        <v>187125</v>
      </c>
      <c r="AL66" s="26">
        <v>57415500</v>
      </c>
      <c r="AM66" s="3">
        <v>529125</v>
      </c>
      <c r="AN66" s="26">
        <v>35914667</v>
      </c>
      <c r="AO66" s="3">
        <v>0</v>
      </c>
      <c r="AP66" s="3">
        <v>0</v>
      </c>
      <c r="AQ66" s="3">
        <v>0</v>
      </c>
      <c r="AR66" s="3">
        <v>0</v>
      </c>
      <c r="AS66" s="3" t="s">
        <v>126</v>
      </c>
      <c r="AT66" s="3" t="s">
        <v>131</v>
      </c>
      <c r="AU66" s="3">
        <v>3102938131</v>
      </c>
      <c r="AV66" s="3" t="s">
        <v>132</v>
      </c>
      <c r="AW66" s="30" t="s">
        <v>133</v>
      </c>
      <c r="AX66" s="3" t="s">
        <v>792</v>
      </c>
      <c r="AY66" s="3" t="s">
        <v>347</v>
      </c>
    </row>
    <row r="67" spans="1:51" ht="43.15">
      <c r="A67" s="3" t="s">
        <v>756</v>
      </c>
      <c r="B67" s="128" t="s">
        <v>793</v>
      </c>
      <c r="C67" s="3">
        <v>1069749765</v>
      </c>
      <c r="D67" s="125" t="s">
        <v>794</v>
      </c>
      <c r="E67" s="220">
        <v>45777.208333333336</v>
      </c>
      <c r="F67" s="3" t="s">
        <v>197</v>
      </c>
      <c r="G67" s="3" t="s">
        <v>197</v>
      </c>
      <c r="H67" s="3" t="s">
        <v>197</v>
      </c>
      <c r="I67" s="3" t="s">
        <v>126</v>
      </c>
      <c r="J67" s="99" t="s">
        <v>456</v>
      </c>
      <c r="K67" s="160" t="s">
        <v>457</v>
      </c>
      <c r="L67" s="2" t="s">
        <v>122</v>
      </c>
      <c r="M67" s="2" t="s">
        <v>122</v>
      </c>
      <c r="N67" s="25" t="s">
        <v>795</v>
      </c>
      <c r="O67" s="3" t="s">
        <v>121</v>
      </c>
      <c r="P67" s="8">
        <v>45673</v>
      </c>
      <c r="Q67" s="8">
        <v>45674</v>
      </c>
      <c r="R67" s="8">
        <v>45777</v>
      </c>
      <c r="S67" s="8" t="s">
        <v>126</v>
      </c>
      <c r="T67" s="3" t="s">
        <v>515</v>
      </c>
      <c r="U67" s="9">
        <v>1</v>
      </c>
      <c r="V67" s="3" t="s">
        <v>460</v>
      </c>
      <c r="W67" s="26">
        <v>11160000</v>
      </c>
      <c r="X67" s="26">
        <v>0</v>
      </c>
      <c r="Y67" s="26">
        <v>0</v>
      </c>
      <c r="Z67" s="26">
        <v>0</v>
      </c>
      <c r="AA67" s="26">
        <v>0</v>
      </c>
      <c r="AB67" s="26">
        <f t="shared" si="7"/>
        <v>11160000</v>
      </c>
      <c r="AC67" s="3">
        <v>0</v>
      </c>
      <c r="AD67" s="3">
        <v>0</v>
      </c>
      <c r="AE67" s="3">
        <v>0</v>
      </c>
      <c r="AF67" s="9">
        <v>1</v>
      </c>
      <c r="AG67" s="9">
        <v>1</v>
      </c>
      <c r="AH67" s="9" t="s">
        <v>581</v>
      </c>
      <c r="AI67" s="3" t="s">
        <v>129</v>
      </c>
      <c r="AJ67" s="2" t="s">
        <v>462</v>
      </c>
      <c r="AK67" s="3">
        <v>28125</v>
      </c>
      <c r="AL67" s="135">
        <v>12555000</v>
      </c>
      <c r="AM67" s="3">
        <v>24925</v>
      </c>
      <c r="AN67" s="135">
        <v>11160000</v>
      </c>
      <c r="AO67" s="3">
        <v>0</v>
      </c>
      <c r="AP67" s="3">
        <v>0</v>
      </c>
      <c r="AQ67" s="3">
        <v>0</v>
      </c>
      <c r="AR67" s="3">
        <v>0</v>
      </c>
      <c r="AS67" s="3" t="s">
        <v>126</v>
      </c>
      <c r="AT67" s="3" t="s">
        <v>131</v>
      </c>
      <c r="AU67" s="3">
        <v>3102938131</v>
      </c>
      <c r="AV67" s="3" t="s">
        <v>132</v>
      </c>
      <c r="AW67" s="30" t="s">
        <v>133</v>
      </c>
      <c r="AX67" s="3" t="s">
        <v>682</v>
      </c>
      <c r="AY67" s="3" t="s">
        <v>347</v>
      </c>
    </row>
    <row r="68" spans="1:51" ht="43.15">
      <c r="A68" s="3" t="s">
        <v>122</v>
      </c>
      <c r="B68" s="128" t="s">
        <v>796</v>
      </c>
      <c r="C68" s="3">
        <v>1069749765</v>
      </c>
      <c r="D68" s="125" t="s">
        <v>794</v>
      </c>
      <c r="E68" s="220">
        <v>46022.208333333336</v>
      </c>
      <c r="F68" s="3" t="s">
        <v>197</v>
      </c>
      <c r="G68" s="3" t="s">
        <v>197</v>
      </c>
      <c r="H68" s="3" t="s">
        <v>197</v>
      </c>
      <c r="I68" s="3" t="s">
        <v>126</v>
      </c>
      <c r="J68" s="99" t="s">
        <v>456</v>
      </c>
      <c r="K68" s="144" t="s">
        <v>457</v>
      </c>
      <c r="L68" s="2" t="s">
        <v>122</v>
      </c>
      <c r="M68" s="2" t="s">
        <v>122</v>
      </c>
      <c r="N68" s="25" t="s">
        <v>797</v>
      </c>
      <c r="O68" s="3" t="s">
        <v>121</v>
      </c>
      <c r="P68" s="8">
        <v>45776</v>
      </c>
      <c r="Q68" s="8">
        <v>45778</v>
      </c>
      <c r="R68" s="8">
        <v>46022</v>
      </c>
      <c r="S68" s="8" t="s">
        <v>126</v>
      </c>
      <c r="T68" s="3" t="s">
        <v>511</v>
      </c>
      <c r="U68" s="9">
        <v>1</v>
      </c>
      <c r="V68" s="3" t="s">
        <v>460</v>
      </c>
      <c r="W68" s="26">
        <v>22320000</v>
      </c>
      <c r="X68" s="26">
        <v>0</v>
      </c>
      <c r="Y68" s="26">
        <v>0</v>
      </c>
      <c r="Z68" s="26">
        <v>0</v>
      </c>
      <c r="AA68" s="26">
        <v>0</v>
      </c>
      <c r="AB68" s="26">
        <f t="shared" si="7"/>
        <v>22320000</v>
      </c>
      <c r="AC68" s="3">
        <v>0</v>
      </c>
      <c r="AD68" s="3">
        <v>0</v>
      </c>
      <c r="AE68" s="3">
        <v>0</v>
      </c>
      <c r="AF68" s="9">
        <v>1</v>
      </c>
      <c r="AG68" s="9">
        <v>1</v>
      </c>
      <c r="AH68" s="9" t="s">
        <v>581</v>
      </c>
      <c r="AI68" s="3" t="s">
        <v>129</v>
      </c>
      <c r="AJ68" s="2" t="s">
        <v>462</v>
      </c>
      <c r="AK68" s="3">
        <v>144325</v>
      </c>
      <c r="AL68" s="135">
        <v>22320000</v>
      </c>
      <c r="AM68" s="3">
        <v>230625</v>
      </c>
      <c r="AN68" s="135">
        <v>22320000</v>
      </c>
      <c r="AO68" s="3">
        <v>0</v>
      </c>
      <c r="AP68" s="3">
        <v>0</v>
      </c>
      <c r="AQ68" s="3">
        <v>0</v>
      </c>
      <c r="AR68" s="3">
        <v>0</v>
      </c>
      <c r="AS68" s="3" t="s">
        <v>126</v>
      </c>
      <c r="AT68" s="3" t="s">
        <v>131</v>
      </c>
      <c r="AU68" s="3">
        <v>3102938131</v>
      </c>
      <c r="AV68" s="3" t="s">
        <v>132</v>
      </c>
      <c r="AW68" s="30" t="s">
        <v>133</v>
      </c>
      <c r="AX68" s="3" t="s">
        <v>570</v>
      </c>
      <c r="AY68" s="3" t="s">
        <v>347</v>
      </c>
    </row>
    <row r="69" spans="1:51" ht="43.15">
      <c r="A69" s="3" t="s">
        <v>148</v>
      </c>
      <c r="B69" s="24" t="s">
        <v>798</v>
      </c>
      <c r="C69" s="3">
        <v>7179496</v>
      </c>
      <c r="D69" s="125" t="s">
        <v>166</v>
      </c>
      <c r="E69" s="220">
        <v>46022.208333333336</v>
      </c>
      <c r="F69" s="2" t="s">
        <v>197</v>
      </c>
      <c r="G69" s="3" t="s">
        <v>197</v>
      </c>
      <c r="H69" s="110" t="s">
        <v>122</v>
      </c>
      <c r="I69" s="3" t="s">
        <v>126</v>
      </c>
      <c r="J69" s="99" t="s">
        <v>456</v>
      </c>
      <c r="K69" s="140" t="s">
        <v>799</v>
      </c>
      <c r="L69" s="2" t="s">
        <v>634</v>
      </c>
      <c r="M69" s="2" t="s">
        <v>122</v>
      </c>
      <c r="N69" s="25" t="s">
        <v>800</v>
      </c>
      <c r="O69" s="3" t="s">
        <v>121</v>
      </c>
      <c r="P69" s="8">
        <v>45667</v>
      </c>
      <c r="Q69" s="8">
        <v>45670</v>
      </c>
      <c r="R69" s="8">
        <v>46022</v>
      </c>
      <c r="S69" s="8" t="s">
        <v>126</v>
      </c>
      <c r="T69" s="3" t="s">
        <v>489</v>
      </c>
      <c r="U69" s="9">
        <v>1</v>
      </c>
      <c r="V69" s="3" t="s">
        <v>460</v>
      </c>
      <c r="W69" s="127">
        <v>153108000</v>
      </c>
      <c r="X69" s="3">
        <v>0</v>
      </c>
      <c r="Y69" s="3">
        <v>0</v>
      </c>
      <c r="Z69" s="20">
        <v>0</v>
      </c>
      <c r="AA69" s="3">
        <v>0</v>
      </c>
      <c r="AB69" s="26">
        <f t="shared" si="7"/>
        <v>153108000</v>
      </c>
      <c r="AC69" s="3">
        <v>0</v>
      </c>
      <c r="AD69" s="3">
        <v>0</v>
      </c>
      <c r="AE69" s="3">
        <v>0</v>
      </c>
      <c r="AF69" s="9">
        <v>1</v>
      </c>
      <c r="AG69" s="9">
        <v>1</v>
      </c>
      <c r="AH69" s="2" t="s">
        <v>581</v>
      </c>
      <c r="AI69" s="3" t="s">
        <v>129</v>
      </c>
      <c r="AJ69" s="2" t="s">
        <v>462</v>
      </c>
      <c r="AK69" s="3">
        <v>10925</v>
      </c>
      <c r="AL69" s="20">
        <v>153108000</v>
      </c>
      <c r="AM69" s="3">
        <v>5425</v>
      </c>
      <c r="AN69" s="20">
        <v>153108000</v>
      </c>
      <c r="AO69" s="3">
        <v>0</v>
      </c>
      <c r="AP69" s="3">
        <v>0</v>
      </c>
      <c r="AQ69" s="3">
        <v>0</v>
      </c>
      <c r="AR69" s="3">
        <v>0</v>
      </c>
      <c r="AS69" s="3" t="s">
        <v>126</v>
      </c>
      <c r="AT69" s="2" t="s">
        <v>479</v>
      </c>
      <c r="AU69" s="2" t="s">
        <v>480</v>
      </c>
      <c r="AV69" s="3" t="s">
        <v>132</v>
      </c>
      <c r="AW69" s="25" t="s">
        <v>481</v>
      </c>
      <c r="AX69" s="2" t="s">
        <v>482</v>
      </c>
      <c r="AY69" s="3" t="s">
        <v>347</v>
      </c>
    </row>
    <row r="70" spans="1:51" ht="43.15">
      <c r="A70" s="216" t="s">
        <v>148</v>
      </c>
      <c r="B70" s="24" t="s">
        <v>801</v>
      </c>
      <c r="C70" s="3">
        <v>52990477</v>
      </c>
      <c r="D70" s="125" t="s">
        <v>802</v>
      </c>
      <c r="E70" s="220">
        <v>45887.208333333336</v>
      </c>
      <c r="F70" s="3" t="s">
        <v>197</v>
      </c>
      <c r="G70" s="3" t="s">
        <v>197</v>
      </c>
      <c r="H70" s="3" t="s">
        <v>563</v>
      </c>
      <c r="I70" s="3" t="s">
        <v>485</v>
      </c>
      <c r="J70" s="99" t="s">
        <v>456</v>
      </c>
      <c r="K70" s="141" t="s">
        <v>641</v>
      </c>
      <c r="L70" s="2" t="s">
        <v>803</v>
      </c>
      <c r="M70" s="2" t="s">
        <v>804</v>
      </c>
      <c r="N70" s="25" t="s">
        <v>805</v>
      </c>
      <c r="O70" s="3" t="s">
        <v>121</v>
      </c>
      <c r="P70" s="8">
        <v>45699</v>
      </c>
      <c r="Q70" s="8">
        <v>45707</v>
      </c>
      <c r="R70" s="8">
        <v>45887</v>
      </c>
      <c r="S70" s="8">
        <v>45786</v>
      </c>
      <c r="T70" s="3" t="s">
        <v>806</v>
      </c>
      <c r="U70" s="9">
        <v>0.44</v>
      </c>
      <c r="V70" s="3" t="s">
        <v>460</v>
      </c>
      <c r="W70" s="127">
        <v>57384000</v>
      </c>
      <c r="X70" s="3">
        <v>0</v>
      </c>
      <c r="Y70" s="3">
        <v>31880000</v>
      </c>
      <c r="Z70" s="26">
        <v>0</v>
      </c>
      <c r="AA70" s="3">
        <v>0</v>
      </c>
      <c r="AB70" s="26">
        <f t="shared" si="7"/>
        <v>25504000</v>
      </c>
      <c r="AC70" s="3">
        <v>0</v>
      </c>
      <c r="AD70" s="3">
        <v>0</v>
      </c>
      <c r="AE70" s="3">
        <v>0</v>
      </c>
      <c r="AF70" s="9">
        <v>1</v>
      </c>
      <c r="AG70" s="9">
        <v>1</v>
      </c>
      <c r="AH70" s="3" t="s">
        <v>490</v>
      </c>
      <c r="AI70" s="3" t="s">
        <v>129</v>
      </c>
      <c r="AJ70" s="2" t="s">
        <v>462</v>
      </c>
      <c r="AK70" s="3">
        <v>65425</v>
      </c>
      <c r="AL70" s="26">
        <v>100422000</v>
      </c>
      <c r="AM70" s="3">
        <v>66725</v>
      </c>
      <c r="AN70" s="26">
        <v>57384000</v>
      </c>
      <c r="AO70" s="3">
        <v>0</v>
      </c>
      <c r="AP70" s="3">
        <v>0</v>
      </c>
      <c r="AQ70" s="3">
        <v>0</v>
      </c>
      <c r="AR70" s="3">
        <v>0</v>
      </c>
      <c r="AS70" s="3" t="s">
        <v>126</v>
      </c>
      <c r="AT70" s="2" t="s">
        <v>496</v>
      </c>
      <c r="AU70" s="2" t="s">
        <v>497</v>
      </c>
      <c r="AV70" s="3" t="s">
        <v>132</v>
      </c>
      <c r="AW70" s="25" t="s">
        <v>498</v>
      </c>
      <c r="AX70" s="2" t="s">
        <v>807</v>
      </c>
      <c r="AY70" s="3" t="s">
        <v>123</v>
      </c>
    </row>
    <row r="71" spans="1:51" ht="43.15">
      <c r="A71" s="3" t="s">
        <v>122</v>
      </c>
      <c r="B71" s="128" t="s">
        <v>808</v>
      </c>
      <c r="C71" s="3">
        <v>1002422148</v>
      </c>
      <c r="D71" s="125" t="s">
        <v>809</v>
      </c>
      <c r="E71" s="220">
        <v>46022.208333333336</v>
      </c>
      <c r="F71" s="3" t="s">
        <v>197</v>
      </c>
      <c r="G71" s="161" t="s">
        <v>197</v>
      </c>
      <c r="H71" s="3" t="s">
        <v>197</v>
      </c>
      <c r="I71" s="3" t="s">
        <v>126</v>
      </c>
      <c r="J71" s="99" t="s">
        <v>456</v>
      </c>
      <c r="K71" s="162" t="s">
        <v>457</v>
      </c>
      <c r="L71" s="2" t="s">
        <v>122</v>
      </c>
      <c r="M71" s="3" t="s">
        <v>122</v>
      </c>
      <c r="N71" s="25" t="s">
        <v>810</v>
      </c>
      <c r="O71" s="3" t="s">
        <v>121</v>
      </c>
      <c r="P71" s="8">
        <v>45924.454618055555</v>
      </c>
      <c r="Q71" s="8">
        <v>45930.601388888892</v>
      </c>
      <c r="R71" s="8">
        <v>46022.999305555553</v>
      </c>
      <c r="S71" s="8" t="s">
        <v>126</v>
      </c>
      <c r="T71" s="3" t="s">
        <v>811</v>
      </c>
      <c r="U71" s="9">
        <v>1</v>
      </c>
      <c r="V71" s="3" t="s">
        <v>460</v>
      </c>
      <c r="W71" s="26">
        <v>9114000</v>
      </c>
      <c r="X71" s="26">
        <v>0</v>
      </c>
      <c r="Y71" s="26">
        <v>651000</v>
      </c>
      <c r="Z71" s="26">
        <v>0</v>
      </c>
      <c r="AA71" s="26">
        <v>0</v>
      </c>
      <c r="AB71" s="26">
        <f t="shared" si="7"/>
        <v>8463000</v>
      </c>
      <c r="AC71" s="3">
        <v>0</v>
      </c>
      <c r="AD71" s="3">
        <v>0</v>
      </c>
      <c r="AE71" s="3">
        <v>0</v>
      </c>
      <c r="AF71" s="9">
        <v>1</v>
      </c>
      <c r="AG71" s="9">
        <v>1</v>
      </c>
      <c r="AH71" s="3" t="s">
        <v>668</v>
      </c>
      <c r="AI71" s="3" t="s">
        <v>129</v>
      </c>
      <c r="AJ71" s="2" t="s">
        <v>462</v>
      </c>
      <c r="AK71" s="3">
        <v>142825</v>
      </c>
      <c r="AL71" s="26">
        <v>22320000</v>
      </c>
      <c r="AM71" s="3">
        <v>537025</v>
      </c>
      <c r="AN71" s="26">
        <v>9114000</v>
      </c>
      <c r="AO71" s="3">
        <v>0</v>
      </c>
      <c r="AP71" s="3">
        <v>0</v>
      </c>
      <c r="AQ71" s="3">
        <v>0</v>
      </c>
      <c r="AR71" s="3">
        <v>0</v>
      </c>
      <c r="AS71" s="3" t="s">
        <v>126</v>
      </c>
      <c r="AT71" s="3" t="s">
        <v>131</v>
      </c>
      <c r="AU71" s="3">
        <v>3102938131</v>
      </c>
      <c r="AV71" s="3" t="s">
        <v>132</v>
      </c>
      <c r="AW71" s="30" t="s">
        <v>133</v>
      </c>
      <c r="AX71" s="3" t="s">
        <v>812</v>
      </c>
      <c r="AY71" s="3" t="s">
        <v>347</v>
      </c>
    </row>
    <row r="72" spans="1:51" ht="43.15">
      <c r="A72" s="99" t="s">
        <v>813</v>
      </c>
      <c r="B72" s="128" t="s">
        <v>814</v>
      </c>
      <c r="C72" s="3">
        <v>18010717</v>
      </c>
      <c r="D72" s="125" t="s">
        <v>815</v>
      </c>
      <c r="E72" s="220">
        <v>46022.208333333336</v>
      </c>
      <c r="F72" s="3" t="s">
        <v>197</v>
      </c>
      <c r="G72" s="3" t="s">
        <v>197</v>
      </c>
      <c r="H72" s="3" t="s">
        <v>197</v>
      </c>
      <c r="I72" s="3" t="s">
        <v>126</v>
      </c>
      <c r="J72" s="99" t="s">
        <v>456</v>
      </c>
      <c r="K72" s="214" t="s">
        <v>538</v>
      </c>
      <c r="L72" s="2" t="s">
        <v>122</v>
      </c>
      <c r="M72" s="2" t="s">
        <v>122</v>
      </c>
      <c r="N72" s="25" t="s">
        <v>816</v>
      </c>
      <c r="O72" s="3" t="s">
        <v>121</v>
      </c>
      <c r="P72" s="8">
        <v>45776</v>
      </c>
      <c r="Q72" s="8">
        <v>45778</v>
      </c>
      <c r="R72" s="8">
        <v>46022.999305555553</v>
      </c>
      <c r="S72" s="8" t="s">
        <v>126</v>
      </c>
      <c r="T72" s="3" t="s">
        <v>817</v>
      </c>
      <c r="U72" s="9">
        <v>1</v>
      </c>
      <c r="V72" s="3" t="s">
        <v>460</v>
      </c>
      <c r="W72" s="26">
        <v>22320000</v>
      </c>
      <c r="X72" s="26">
        <v>0</v>
      </c>
      <c r="Y72" s="26">
        <v>0</v>
      </c>
      <c r="Z72" s="26">
        <v>0</v>
      </c>
      <c r="AA72" s="26">
        <v>0</v>
      </c>
      <c r="AB72" s="26">
        <f t="shared" ref="AB72:AB74" si="8">+W72+X72-Y72</f>
        <v>22320000</v>
      </c>
      <c r="AC72" s="3">
        <v>0</v>
      </c>
      <c r="AD72" s="3">
        <v>0</v>
      </c>
      <c r="AE72" s="3">
        <v>0</v>
      </c>
      <c r="AF72" s="9">
        <v>1</v>
      </c>
      <c r="AG72" s="9">
        <v>1</v>
      </c>
      <c r="AH72" s="3" t="s">
        <v>668</v>
      </c>
      <c r="AI72" s="3" t="s">
        <v>129</v>
      </c>
      <c r="AJ72" s="2" t="s">
        <v>462</v>
      </c>
      <c r="AK72" s="3">
        <v>143625</v>
      </c>
      <c r="AL72" s="20">
        <v>22320000</v>
      </c>
      <c r="AM72" s="3">
        <v>229625</v>
      </c>
      <c r="AN72" s="20">
        <v>22320000</v>
      </c>
      <c r="AO72" s="3">
        <v>0</v>
      </c>
      <c r="AP72" s="3">
        <v>0</v>
      </c>
      <c r="AQ72" s="3">
        <v>0</v>
      </c>
      <c r="AR72" s="3">
        <v>0</v>
      </c>
      <c r="AS72" s="3" t="s">
        <v>126</v>
      </c>
      <c r="AT72" s="3" t="s">
        <v>131</v>
      </c>
      <c r="AU72" s="3">
        <v>3102938131</v>
      </c>
      <c r="AV72" s="3" t="s">
        <v>132</v>
      </c>
      <c r="AW72" s="30" t="s">
        <v>133</v>
      </c>
      <c r="AX72" s="3" t="s">
        <v>570</v>
      </c>
      <c r="AY72" s="3" t="s">
        <v>347</v>
      </c>
    </row>
    <row r="73" spans="1:51" ht="43.15">
      <c r="A73" s="3" t="s">
        <v>122</v>
      </c>
      <c r="B73" s="128" t="s">
        <v>818</v>
      </c>
      <c r="C73" s="3">
        <v>9921526</v>
      </c>
      <c r="D73" s="125" t="s">
        <v>819</v>
      </c>
      <c r="E73" s="220">
        <v>46022.208333333336</v>
      </c>
      <c r="F73" s="3" t="s">
        <v>197</v>
      </c>
      <c r="G73" s="3" t="s">
        <v>197</v>
      </c>
      <c r="H73" s="3" t="s">
        <v>122</v>
      </c>
      <c r="I73" s="3" t="s">
        <v>126</v>
      </c>
      <c r="J73" s="99" t="s">
        <v>456</v>
      </c>
      <c r="K73" s="144" t="s">
        <v>457</v>
      </c>
      <c r="L73" s="2" t="s">
        <v>122</v>
      </c>
      <c r="M73" s="2" t="s">
        <v>122</v>
      </c>
      <c r="N73" s="25" t="s">
        <v>820</v>
      </c>
      <c r="O73" s="3" t="s">
        <v>121</v>
      </c>
      <c r="P73" s="8">
        <v>45776</v>
      </c>
      <c r="Q73" s="8">
        <v>45778</v>
      </c>
      <c r="R73" s="8">
        <v>46022</v>
      </c>
      <c r="S73" s="8" t="s">
        <v>126</v>
      </c>
      <c r="T73" s="3" t="s">
        <v>511</v>
      </c>
      <c r="U73" s="9">
        <v>1</v>
      </c>
      <c r="V73" s="3" t="s">
        <v>460</v>
      </c>
      <c r="W73" s="26">
        <v>22320000</v>
      </c>
      <c r="X73" s="26">
        <v>0</v>
      </c>
      <c r="Y73" s="26">
        <v>0</v>
      </c>
      <c r="Z73" s="26">
        <v>0</v>
      </c>
      <c r="AA73" s="26">
        <v>0</v>
      </c>
      <c r="AB73" s="26">
        <f t="shared" si="8"/>
        <v>22320000</v>
      </c>
      <c r="AC73" s="3">
        <v>0</v>
      </c>
      <c r="AD73" s="3">
        <v>0</v>
      </c>
      <c r="AE73" s="3">
        <v>0</v>
      </c>
      <c r="AF73" s="9">
        <v>1</v>
      </c>
      <c r="AG73" s="9">
        <v>1</v>
      </c>
      <c r="AH73" s="9" t="s">
        <v>581</v>
      </c>
      <c r="AI73" s="3" t="s">
        <v>129</v>
      </c>
      <c r="AJ73" s="2" t="s">
        <v>462</v>
      </c>
      <c r="AK73" s="3">
        <v>143825</v>
      </c>
      <c r="AL73" s="26">
        <v>22320000</v>
      </c>
      <c r="AM73" s="3">
        <v>228625</v>
      </c>
      <c r="AN73" s="26">
        <v>22320000</v>
      </c>
      <c r="AO73" s="3">
        <v>0</v>
      </c>
      <c r="AP73" s="3">
        <v>0</v>
      </c>
      <c r="AQ73" s="3">
        <v>0</v>
      </c>
      <c r="AR73" s="3">
        <v>0</v>
      </c>
      <c r="AS73" s="3" t="s">
        <v>126</v>
      </c>
      <c r="AT73" s="3" t="s">
        <v>131</v>
      </c>
      <c r="AU73" s="3">
        <v>3102938131</v>
      </c>
      <c r="AV73" s="3" t="s">
        <v>132</v>
      </c>
      <c r="AW73" s="30" t="s">
        <v>133</v>
      </c>
      <c r="AX73" s="3" t="s">
        <v>570</v>
      </c>
      <c r="AY73" s="3" t="s">
        <v>347</v>
      </c>
    </row>
    <row r="74" spans="1:51" ht="60.75">
      <c r="A74" s="228" t="s">
        <v>605</v>
      </c>
      <c r="B74" s="128" t="s">
        <v>821</v>
      </c>
      <c r="C74" s="3">
        <v>9921526</v>
      </c>
      <c r="D74" s="129" t="s">
        <v>819</v>
      </c>
      <c r="E74" s="220">
        <v>45777.208333333336</v>
      </c>
      <c r="F74" s="3" t="s">
        <v>122</v>
      </c>
      <c r="G74" s="3" t="s">
        <v>197</v>
      </c>
      <c r="H74" s="3" t="s">
        <v>122</v>
      </c>
      <c r="I74" s="3" t="s">
        <v>126</v>
      </c>
      <c r="J74" s="99" t="s">
        <v>456</v>
      </c>
      <c r="K74" s="163" t="s">
        <v>822</v>
      </c>
      <c r="L74" s="2" t="s">
        <v>823</v>
      </c>
      <c r="M74" s="2" t="s">
        <v>122</v>
      </c>
      <c r="N74" s="25" t="s">
        <v>824</v>
      </c>
      <c r="O74" s="3" t="s">
        <v>121</v>
      </c>
      <c r="P74" s="8">
        <v>45672</v>
      </c>
      <c r="Q74" s="8">
        <v>45674</v>
      </c>
      <c r="R74" s="8">
        <v>45777</v>
      </c>
      <c r="S74" s="8" t="s">
        <v>126</v>
      </c>
      <c r="T74" s="3" t="s">
        <v>515</v>
      </c>
      <c r="U74" s="9">
        <v>1</v>
      </c>
      <c r="V74" s="3" t="s">
        <v>460</v>
      </c>
      <c r="W74" s="26">
        <v>11160000</v>
      </c>
      <c r="X74" s="26">
        <v>0</v>
      </c>
      <c r="Y74" s="26">
        <v>0</v>
      </c>
      <c r="Z74" s="26">
        <v>0</v>
      </c>
      <c r="AA74" s="26">
        <v>0</v>
      </c>
      <c r="AB74" s="26">
        <f t="shared" si="8"/>
        <v>11160000</v>
      </c>
      <c r="AC74" s="3">
        <v>0</v>
      </c>
      <c r="AD74" s="3">
        <v>0</v>
      </c>
      <c r="AE74" s="3">
        <v>0</v>
      </c>
      <c r="AF74" s="9">
        <v>1</v>
      </c>
      <c r="AG74" s="9">
        <v>1</v>
      </c>
      <c r="AH74" s="9" t="s">
        <v>581</v>
      </c>
      <c r="AI74" s="3" t="s">
        <v>129</v>
      </c>
      <c r="AJ74" s="2" t="s">
        <v>462</v>
      </c>
      <c r="AK74" s="3">
        <v>16925</v>
      </c>
      <c r="AL74" s="26">
        <v>12555000</v>
      </c>
      <c r="AM74" s="3">
        <v>24525</v>
      </c>
      <c r="AN74" s="26">
        <v>11160000</v>
      </c>
      <c r="AO74" s="3">
        <v>0</v>
      </c>
      <c r="AP74" s="3">
        <v>0</v>
      </c>
      <c r="AQ74" s="3">
        <v>0</v>
      </c>
      <c r="AR74" s="3">
        <v>0</v>
      </c>
      <c r="AS74" s="3" t="s">
        <v>126</v>
      </c>
      <c r="AT74" s="3" t="s">
        <v>131</v>
      </c>
      <c r="AU74" s="3">
        <v>3102938131</v>
      </c>
      <c r="AV74" s="3" t="s">
        <v>132</v>
      </c>
      <c r="AW74" s="30" t="s">
        <v>133</v>
      </c>
      <c r="AX74" s="3" t="s">
        <v>682</v>
      </c>
      <c r="AY74" s="3" t="s">
        <v>347</v>
      </c>
    </row>
    <row r="75" spans="1:51" ht="43.15">
      <c r="A75" s="99" t="s">
        <v>813</v>
      </c>
      <c r="B75" s="128" t="s">
        <v>825</v>
      </c>
      <c r="C75" s="3">
        <v>98397618</v>
      </c>
      <c r="D75" s="125" t="s">
        <v>826</v>
      </c>
      <c r="E75" s="220">
        <v>46022.208333333336</v>
      </c>
      <c r="F75" s="3" t="s">
        <v>197</v>
      </c>
      <c r="G75" s="3" t="s">
        <v>197</v>
      </c>
      <c r="H75" s="3" t="s">
        <v>197</v>
      </c>
      <c r="I75" s="3" t="s">
        <v>126</v>
      </c>
      <c r="J75" s="99" t="s">
        <v>456</v>
      </c>
      <c r="K75" s="214" t="s">
        <v>538</v>
      </c>
      <c r="L75" s="2" t="s">
        <v>122</v>
      </c>
      <c r="M75" s="2" t="s">
        <v>122</v>
      </c>
      <c r="N75" s="25" t="s">
        <v>827</v>
      </c>
      <c r="O75" s="3" t="s">
        <v>121</v>
      </c>
      <c r="P75" s="8">
        <v>45811</v>
      </c>
      <c r="Q75" s="8">
        <v>45834</v>
      </c>
      <c r="R75" s="8">
        <v>46022</v>
      </c>
      <c r="S75" s="8" t="s">
        <v>126</v>
      </c>
      <c r="T75" s="3" t="s">
        <v>828</v>
      </c>
      <c r="U75" s="9">
        <v>1</v>
      </c>
      <c r="V75" s="3" t="s">
        <v>460</v>
      </c>
      <c r="W75" s="26">
        <v>19344000</v>
      </c>
      <c r="X75" s="26">
        <v>0</v>
      </c>
      <c r="Y75" s="26">
        <v>2139000</v>
      </c>
      <c r="Z75" s="26">
        <v>0</v>
      </c>
      <c r="AA75" s="26">
        <v>0</v>
      </c>
      <c r="AB75" s="26">
        <f t="shared" ref="AB75:AB87" si="9">+W75+X75-Y75</f>
        <v>17205000</v>
      </c>
      <c r="AC75" s="3">
        <v>0</v>
      </c>
      <c r="AD75" s="3">
        <v>0</v>
      </c>
      <c r="AE75" s="3">
        <v>0</v>
      </c>
      <c r="AF75" s="9">
        <v>1</v>
      </c>
      <c r="AG75" s="9">
        <v>1</v>
      </c>
      <c r="AH75" s="3" t="s">
        <v>668</v>
      </c>
      <c r="AI75" s="3" t="s">
        <v>129</v>
      </c>
      <c r="AJ75" s="2" t="s">
        <v>462</v>
      </c>
      <c r="AK75" s="3">
        <v>145225</v>
      </c>
      <c r="AL75" s="26">
        <v>22320000</v>
      </c>
      <c r="AM75" s="3">
        <v>308625</v>
      </c>
      <c r="AN75" s="26">
        <v>19344000</v>
      </c>
      <c r="AO75" s="3">
        <v>0</v>
      </c>
      <c r="AP75" s="3">
        <v>0</v>
      </c>
      <c r="AQ75" s="3">
        <v>0</v>
      </c>
      <c r="AR75" s="3">
        <v>0</v>
      </c>
      <c r="AS75" s="3" t="s">
        <v>126</v>
      </c>
      <c r="AT75" s="3" t="s">
        <v>131</v>
      </c>
      <c r="AU75" s="3">
        <v>3102938131</v>
      </c>
      <c r="AV75" s="3" t="s">
        <v>132</v>
      </c>
      <c r="AW75" s="30" t="s">
        <v>133</v>
      </c>
      <c r="AX75" s="3" t="s">
        <v>829</v>
      </c>
      <c r="AY75" s="3" t="s">
        <v>123</v>
      </c>
    </row>
    <row r="76" spans="1:51" ht="43.15">
      <c r="A76" s="3" t="s">
        <v>813</v>
      </c>
      <c r="B76" s="24" t="s">
        <v>830</v>
      </c>
      <c r="C76" s="3">
        <v>1049622538</v>
      </c>
      <c r="D76" s="125" t="s">
        <v>831</v>
      </c>
      <c r="E76" s="220">
        <v>46022.208333333336</v>
      </c>
      <c r="F76" s="3" t="s">
        <v>197</v>
      </c>
      <c r="G76" s="3" t="s">
        <v>197</v>
      </c>
      <c r="H76" s="3" t="s">
        <v>563</v>
      </c>
      <c r="I76" s="3" t="s">
        <v>485</v>
      </c>
      <c r="J76" s="99" t="s">
        <v>456</v>
      </c>
      <c r="K76" s="213" t="s">
        <v>538</v>
      </c>
      <c r="L76" s="2" t="s">
        <v>122</v>
      </c>
      <c r="M76" s="2" t="s">
        <v>122</v>
      </c>
      <c r="N76" s="25" t="s">
        <v>832</v>
      </c>
      <c r="O76" s="3" t="s">
        <v>121</v>
      </c>
      <c r="P76" s="8">
        <v>45723</v>
      </c>
      <c r="Q76" s="8">
        <v>45726</v>
      </c>
      <c r="R76" s="8">
        <v>46022</v>
      </c>
      <c r="S76" s="8">
        <v>45752</v>
      </c>
      <c r="T76" s="3" t="s">
        <v>833</v>
      </c>
      <c r="U76" s="9">
        <v>0.09</v>
      </c>
      <c r="V76" s="3" t="s">
        <v>460</v>
      </c>
      <c r="W76" s="127">
        <v>93727200</v>
      </c>
      <c r="X76" s="3">
        <v>0</v>
      </c>
      <c r="Y76" s="3">
        <v>85757200</v>
      </c>
      <c r="Z76" s="3">
        <v>0</v>
      </c>
      <c r="AA76" s="3">
        <v>0</v>
      </c>
      <c r="AB76" s="26">
        <f t="shared" si="9"/>
        <v>7970000</v>
      </c>
      <c r="AC76" s="3">
        <v>0</v>
      </c>
      <c r="AD76" s="3">
        <v>0</v>
      </c>
      <c r="AE76" s="3">
        <v>0</v>
      </c>
      <c r="AF76" s="9">
        <v>1</v>
      </c>
      <c r="AG76" s="9">
        <v>1</v>
      </c>
      <c r="AH76" s="3" t="s">
        <v>490</v>
      </c>
      <c r="AI76" s="3" t="s">
        <v>129</v>
      </c>
      <c r="AJ76" s="2" t="s">
        <v>462</v>
      </c>
      <c r="AK76" s="3">
        <v>102325</v>
      </c>
      <c r="AL76" s="26">
        <v>105204000</v>
      </c>
      <c r="AM76" s="3">
        <v>104125</v>
      </c>
      <c r="AN76" s="26">
        <v>93727200</v>
      </c>
      <c r="AO76" s="3">
        <v>0</v>
      </c>
      <c r="AP76" s="3">
        <v>0</v>
      </c>
      <c r="AQ76" s="3">
        <v>0</v>
      </c>
      <c r="AR76" s="3">
        <v>0</v>
      </c>
      <c r="AS76" s="3" t="s">
        <v>126</v>
      </c>
      <c r="AT76" s="2" t="s">
        <v>720</v>
      </c>
      <c r="AU76" s="3">
        <v>3108837009</v>
      </c>
      <c r="AV76" s="3" t="s">
        <v>132</v>
      </c>
      <c r="AW76" s="30" t="s">
        <v>721</v>
      </c>
      <c r="AX76" s="3" t="s">
        <v>834</v>
      </c>
      <c r="AY76" s="3" t="s">
        <v>123</v>
      </c>
    </row>
    <row r="77" spans="1:51" ht="43.15">
      <c r="A77" s="3" t="s">
        <v>122</v>
      </c>
      <c r="B77" s="128" t="s">
        <v>835</v>
      </c>
      <c r="C77" s="3">
        <v>1000251027</v>
      </c>
      <c r="D77" s="125" t="s">
        <v>836</v>
      </c>
      <c r="E77" s="126">
        <v>45777.208333333336</v>
      </c>
      <c r="F77" s="3" t="s">
        <v>122</v>
      </c>
      <c r="G77" s="2" t="s">
        <v>122</v>
      </c>
      <c r="H77" s="2" t="s">
        <v>122</v>
      </c>
      <c r="I77" s="3" t="s">
        <v>126</v>
      </c>
      <c r="J77" s="99" t="s">
        <v>456</v>
      </c>
      <c r="K77" s="164" t="s">
        <v>457</v>
      </c>
      <c r="L77" s="2" t="s">
        <v>122</v>
      </c>
      <c r="M77" s="3" t="s">
        <v>122</v>
      </c>
      <c r="N77" s="25" t="s">
        <v>837</v>
      </c>
      <c r="O77" s="3" t="s">
        <v>121</v>
      </c>
      <c r="P77" s="8">
        <v>45673</v>
      </c>
      <c r="Q77" s="8">
        <v>45679</v>
      </c>
      <c r="R77" s="8">
        <v>45777</v>
      </c>
      <c r="S77" s="8" t="s">
        <v>126</v>
      </c>
      <c r="T77" s="3" t="s">
        <v>515</v>
      </c>
      <c r="U77" s="9">
        <v>1</v>
      </c>
      <c r="V77" s="3" t="s">
        <v>460</v>
      </c>
      <c r="W77" s="26">
        <v>11160000</v>
      </c>
      <c r="X77" s="26">
        <v>0</v>
      </c>
      <c r="Y77" s="26">
        <v>0</v>
      </c>
      <c r="Z77" s="26">
        <v>0</v>
      </c>
      <c r="AA77" s="26">
        <v>0</v>
      </c>
      <c r="AB77" s="26">
        <f t="shared" si="9"/>
        <v>11160000</v>
      </c>
      <c r="AC77" s="3">
        <v>0</v>
      </c>
      <c r="AD77" s="3">
        <v>0</v>
      </c>
      <c r="AE77" s="3">
        <v>0</v>
      </c>
      <c r="AF77" s="9">
        <v>1</v>
      </c>
      <c r="AG77" s="9">
        <v>1</v>
      </c>
      <c r="AH77" s="3" t="s">
        <v>668</v>
      </c>
      <c r="AI77" s="3" t="s">
        <v>129</v>
      </c>
      <c r="AJ77" s="2" t="s">
        <v>462</v>
      </c>
      <c r="AK77" s="3">
        <v>25725</v>
      </c>
      <c r="AL77" s="20">
        <v>12555000</v>
      </c>
      <c r="AM77" s="3">
        <v>36325</v>
      </c>
      <c r="AN77" s="20">
        <v>11160000</v>
      </c>
      <c r="AO77" s="3">
        <v>0</v>
      </c>
      <c r="AP77" s="3">
        <v>0</v>
      </c>
      <c r="AQ77" s="3">
        <v>0</v>
      </c>
      <c r="AR77" s="3">
        <v>0</v>
      </c>
      <c r="AS77" s="3" t="s">
        <v>126</v>
      </c>
      <c r="AT77" s="3" t="s">
        <v>131</v>
      </c>
      <c r="AU77" s="3">
        <v>3102938131</v>
      </c>
      <c r="AV77" s="3" t="s">
        <v>132</v>
      </c>
      <c r="AW77" s="30" t="s">
        <v>133</v>
      </c>
      <c r="AX77" s="3" t="s">
        <v>604</v>
      </c>
      <c r="AY77" s="3" t="s">
        <v>347</v>
      </c>
    </row>
    <row r="78" spans="1:51" ht="57.6">
      <c r="A78" s="99" t="s">
        <v>813</v>
      </c>
      <c r="B78" s="128" t="s">
        <v>838</v>
      </c>
      <c r="C78" s="3">
        <v>1000251027</v>
      </c>
      <c r="D78" s="125" t="s">
        <v>836</v>
      </c>
      <c r="E78" s="126">
        <v>46022.208333333336</v>
      </c>
      <c r="F78" s="3" t="s">
        <v>122</v>
      </c>
      <c r="G78" s="2" t="s">
        <v>122</v>
      </c>
      <c r="H78" s="2" t="s">
        <v>122</v>
      </c>
      <c r="I78" s="3" t="s">
        <v>126</v>
      </c>
      <c r="J78" s="99" t="s">
        <v>456</v>
      </c>
      <c r="K78" s="153" t="s">
        <v>538</v>
      </c>
      <c r="L78" s="2" t="s">
        <v>122</v>
      </c>
      <c r="M78" s="2" t="s">
        <v>122</v>
      </c>
      <c r="N78" s="25" t="s">
        <v>839</v>
      </c>
      <c r="O78" s="3" t="s">
        <v>121</v>
      </c>
      <c r="P78" s="8">
        <v>45776</v>
      </c>
      <c r="Q78" s="8">
        <v>45778</v>
      </c>
      <c r="R78" s="8">
        <v>46022</v>
      </c>
      <c r="S78" s="8" t="s">
        <v>126</v>
      </c>
      <c r="T78" s="3" t="s">
        <v>550</v>
      </c>
      <c r="U78" s="9">
        <v>1</v>
      </c>
      <c r="V78" s="3" t="s">
        <v>460</v>
      </c>
      <c r="W78" s="26">
        <v>22320000</v>
      </c>
      <c r="X78" s="26">
        <v>0</v>
      </c>
      <c r="Y78" s="26">
        <v>0</v>
      </c>
      <c r="Z78" s="26">
        <v>0</v>
      </c>
      <c r="AA78" s="26">
        <v>0</v>
      </c>
      <c r="AB78" s="26">
        <f t="shared" si="9"/>
        <v>22320000</v>
      </c>
      <c r="AC78" s="3">
        <v>0</v>
      </c>
      <c r="AD78" s="3">
        <v>0</v>
      </c>
      <c r="AE78" s="3">
        <v>0</v>
      </c>
      <c r="AF78" s="9">
        <v>1</v>
      </c>
      <c r="AG78" s="9">
        <v>1</v>
      </c>
      <c r="AH78" s="3" t="s">
        <v>668</v>
      </c>
      <c r="AI78" s="3" t="s">
        <v>129</v>
      </c>
      <c r="AJ78" s="2" t="s">
        <v>462</v>
      </c>
      <c r="AK78" s="3">
        <v>141325</v>
      </c>
      <c r="AL78" s="20">
        <v>22320000</v>
      </c>
      <c r="AM78" s="3">
        <v>226325</v>
      </c>
      <c r="AN78" s="20">
        <v>22320000</v>
      </c>
      <c r="AO78" s="3">
        <v>0</v>
      </c>
      <c r="AP78" s="3">
        <v>0</v>
      </c>
      <c r="AQ78" s="3">
        <v>0</v>
      </c>
      <c r="AR78" s="3">
        <v>0</v>
      </c>
      <c r="AS78" s="3" t="s">
        <v>126</v>
      </c>
      <c r="AT78" s="3" t="s">
        <v>131</v>
      </c>
      <c r="AU78" s="3">
        <v>3102938131</v>
      </c>
      <c r="AV78" s="3" t="s">
        <v>132</v>
      </c>
      <c r="AW78" s="30" t="s">
        <v>133</v>
      </c>
      <c r="AX78" s="3" t="s">
        <v>570</v>
      </c>
      <c r="AY78" s="3" t="s">
        <v>347</v>
      </c>
    </row>
    <row r="79" spans="1:51" ht="43.15">
      <c r="A79" s="3" t="s">
        <v>813</v>
      </c>
      <c r="B79" s="24" t="s">
        <v>840</v>
      </c>
      <c r="C79" s="3">
        <v>9274385</v>
      </c>
      <c r="D79" s="184" t="s">
        <v>841</v>
      </c>
      <c r="E79" s="126">
        <v>46022.208333333336</v>
      </c>
      <c r="F79" s="3" t="s">
        <v>197</v>
      </c>
      <c r="G79" s="3" t="s">
        <v>197</v>
      </c>
      <c r="H79" s="2" t="s">
        <v>842</v>
      </c>
      <c r="I79" s="3" t="s">
        <v>126</v>
      </c>
      <c r="J79" s="99" t="s">
        <v>456</v>
      </c>
      <c r="K79" s="213" t="s">
        <v>538</v>
      </c>
      <c r="L79" s="2" t="s">
        <v>843</v>
      </c>
      <c r="M79" s="2" t="s">
        <v>122</v>
      </c>
      <c r="N79" s="25" t="s">
        <v>844</v>
      </c>
      <c r="O79" s="3" t="s">
        <v>121</v>
      </c>
      <c r="P79" s="8">
        <v>45768</v>
      </c>
      <c r="Q79" s="8">
        <v>45770</v>
      </c>
      <c r="R79" s="8">
        <v>46022</v>
      </c>
      <c r="S79" s="8" t="s">
        <v>126</v>
      </c>
      <c r="T79" s="3" t="s">
        <v>845</v>
      </c>
      <c r="U79" s="9">
        <v>1</v>
      </c>
      <c r="V79" s="3" t="s">
        <v>460</v>
      </c>
      <c r="W79" s="127">
        <v>92975000</v>
      </c>
      <c r="X79" s="3">
        <v>0</v>
      </c>
      <c r="Y79" s="3">
        <v>743800</v>
      </c>
      <c r="Z79" s="3">
        <v>0</v>
      </c>
      <c r="AA79" s="3">
        <v>0</v>
      </c>
      <c r="AB79" s="26">
        <f t="shared" si="9"/>
        <v>92231200</v>
      </c>
      <c r="AC79" s="3">
        <v>0</v>
      </c>
      <c r="AD79" s="3">
        <v>0</v>
      </c>
      <c r="AE79" s="3">
        <v>0</v>
      </c>
      <c r="AF79" s="9">
        <v>1</v>
      </c>
      <c r="AG79" s="9">
        <v>1</v>
      </c>
      <c r="AH79" s="2" t="s">
        <v>581</v>
      </c>
      <c r="AI79" s="3" t="s">
        <v>129</v>
      </c>
      <c r="AJ79" s="2" t="s">
        <v>462</v>
      </c>
      <c r="AK79" s="3">
        <v>65225</v>
      </c>
      <c r="AL79" s="26">
        <v>100422000</v>
      </c>
      <c r="AM79" s="3">
        <v>209925</v>
      </c>
      <c r="AN79" s="26">
        <v>92975000</v>
      </c>
      <c r="AO79" s="3">
        <v>0</v>
      </c>
      <c r="AP79" s="3">
        <v>0</v>
      </c>
      <c r="AQ79" s="3">
        <v>0</v>
      </c>
      <c r="AR79" s="3">
        <v>0</v>
      </c>
      <c r="AS79" s="3" t="s">
        <v>126</v>
      </c>
      <c r="AT79" s="2" t="s">
        <v>720</v>
      </c>
      <c r="AU79" s="3">
        <v>3108837009</v>
      </c>
      <c r="AV79" s="3" t="s">
        <v>132</v>
      </c>
      <c r="AW79" s="30" t="s">
        <v>721</v>
      </c>
      <c r="AX79" s="3" t="s">
        <v>846</v>
      </c>
      <c r="AY79" s="3" t="s">
        <v>123</v>
      </c>
    </row>
    <row r="80" spans="1:51" ht="43.15">
      <c r="A80" s="3" t="s">
        <v>122</v>
      </c>
      <c r="B80" s="128" t="s">
        <v>847</v>
      </c>
      <c r="C80" s="3">
        <v>1049637060</v>
      </c>
      <c r="D80" s="125" t="s">
        <v>848</v>
      </c>
      <c r="E80" s="126">
        <v>46022.208333333336</v>
      </c>
      <c r="F80" s="3" t="s">
        <v>122</v>
      </c>
      <c r="G80" s="2" t="s">
        <v>122</v>
      </c>
      <c r="H80" s="2" t="s">
        <v>122</v>
      </c>
      <c r="I80" s="3" t="s">
        <v>126</v>
      </c>
      <c r="J80" s="99" t="s">
        <v>456</v>
      </c>
      <c r="K80" s="144" t="s">
        <v>457</v>
      </c>
      <c r="L80" s="2" t="s">
        <v>122</v>
      </c>
      <c r="M80" s="3" t="s">
        <v>122</v>
      </c>
      <c r="N80" s="25" t="s">
        <v>849</v>
      </c>
      <c r="O80" s="3" t="s">
        <v>121</v>
      </c>
      <c r="P80" s="8">
        <v>45777</v>
      </c>
      <c r="Q80" s="8">
        <v>45784</v>
      </c>
      <c r="R80" s="8">
        <v>46022</v>
      </c>
      <c r="S80" s="8" t="s">
        <v>126</v>
      </c>
      <c r="T80" s="3" t="s">
        <v>850</v>
      </c>
      <c r="U80" s="9">
        <v>1</v>
      </c>
      <c r="V80" s="3" t="s">
        <v>460</v>
      </c>
      <c r="W80" s="26">
        <v>22320000</v>
      </c>
      <c r="X80" s="26">
        <v>0</v>
      </c>
      <c r="Y80" s="26">
        <v>558000</v>
      </c>
      <c r="Z80" s="26">
        <v>0</v>
      </c>
      <c r="AA80" s="26">
        <v>0</v>
      </c>
      <c r="AB80" s="26">
        <f t="shared" si="9"/>
        <v>21762000</v>
      </c>
      <c r="AC80" s="3">
        <v>0</v>
      </c>
      <c r="AD80" s="3">
        <v>0</v>
      </c>
      <c r="AE80" s="3">
        <v>0</v>
      </c>
      <c r="AF80" s="9">
        <v>1</v>
      </c>
      <c r="AG80" s="9">
        <v>1</v>
      </c>
      <c r="AH80" s="3" t="s">
        <v>581</v>
      </c>
      <c r="AI80" s="3" t="s">
        <v>129</v>
      </c>
      <c r="AJ80" s="2" t="s">
        <v>462</v>
      </c>
      <c r="AK80" s="3">
        <v>21425</v>
      </c>
      <c r="AL80" s="26">
        <v>23715000</v>
      </c>
      <c r="AM80" s="3">
        <v>240625</v>
      </c>
      <c r="AN80" s="137">
        <v>22320000</v>
      </c>
      <c r="AO80" s="3">
        <v>0</v>
      </c>
      <c r="AP80" s="3">
        <v>0</v>
      </c>
      <c r="AQ80" s="3">
        <v>0</v>
      </c>
      <c r="AR80" s="3">
        <v>0</v>
      </c>
      <c r="AS80" s="3" t="s">
        <v>126</v>
      </c>
      <c r="AT80" s="3" t="s">
        <v>131</v>
      </c>
      <c r="AU80" s="3">
        <v>3102938131</v>
      </c>
      <c r="AV80" s="3" t="s">
        <v>132</v>
      </c>
      <c r="AW80" s="30" t="s">
        <v>133</v>
      </c>
      <c r="AX80" s="3" t="s">
        <v>851</v>
      </c>
      <c r="AY80" s="3" t="s">
        <v>347</v>
      </c>
    </row>
    <row r="81" spans="1:51" ht="43.15">
      <c r="A81" s="3" t="s">
        <v>122</v>
      </c>
      <c r="B81" s="128" t="s">
        <v>852</v>
      </c>
      <c r="C81" s="3">
        <v>72021333</v>
      </c>
      <c r="D81" s="125" t="s">
        <v>853</v>
      </c>
      <c r="E81" s="126">
        <v>45777.208333333336</v>
      </c>
      <c r="F81" s="3" t="s">
        <v>197</v>
      </c>
      <c r="G81" s="3" t="s">
        <v>122</v>
      </c>
      <c r="H81" s="3" t="s">
        <v>122</v>
      </c>
      <c r="I81" s="3" t="s">
        <v>126</v>
      </c>
      <c r="J81" s="99" t="s">
        <v>456</v>
      </c>
      <c r="K81" s="144" t="s">
        <v>457</v>
      </c>
      <c r="L81" s="2" t="s">
        <v>122</v>
      </c>
      <c r="M81" s="3" t="s">
        <v>122</v>
      </c>
      <c r="N81" s="25" t="s">
        <v>854</v>
      </c>
      <c r="O81" s="3" t="s">
        <v>121</v>
      </c>
      <c r="P81" s="8">
        <v>45672</v>
      </c>
      <c r="Q81" s="8">
        <v>45674</v>
      </c>
      <c r="R81" s="8">
        <v>45777</v>
      </c>
      <c r="S81" s="8" t="s">
        <v>126</v>
      </c>
      <c r="T81" s="3" t="s">
        <v>588</v>
      </c>
      <c r="U81" s="9">
        <v>1</v>
      </c>
      <c r="V81" s="3" t="s">
        <v>460</v>
      </c>
      <c r="W81" s="26">
        <v>11160000</v>
      </c>
      <c r="X81" s="26">
        <v>0</v>
      </c>
      <c r="Y81" s="26">
        <v>0</v>
      </c>
      <c r="Z81" s="26">
        <v>0</v>
      </c>
      <c r="AA81" s="26">
        <v>0</v>
      </c>
      <c r="AB81" s="26">
        <f t="shared" si="9"/>
        <v>11160000</v>
      </c>
      <c r="AC81" s="3">
        <v>0</v>
      </c>
      <c r="AD81" s="3">
        <v>0</v>
      </c>
      <c r="AE81" s="3">
        <v>0</v>
      </c>
      <c r="AF81" s="9">
        <v>1</v>
      </c>
      <c r="AG81" s="9">
        <v>1</v>
      </c>
      <c r="AH81" s="3" t="s">
        <v>855</v>
      </c>
      <c r="AI81" s="3" t="s">
        <v>129</v>
      </c>
      <c r="AJ81" s="2" t="s">
        <v>462</v>
      </c>
      <c r="AK81" s="3">
        <v>18225</v>
      </c>
      <c r="AL81" s="26">
        <v>12555000</v>
      </c>
      <c r="AM81" s="3">
        <v>24225</v>
      </c>
      <c r="AN81" s="26">
        <v>11160000</v>
      </c>
      <c r="AO81" s="3">
        <v>0</v>
      </c>
      <c r="AP81" s="3">
        <v>0</v>
      </c>
      <c r="AQ81" s="3">
        <v>0</v>
      </c>
      <c r="AR81" s="3">
        <v>0</v>
      </c>
      <c r="AS81" s="3" t="s">
        <v>126</v>
      </c>
      <c r="AT81" s="3" t="s">
        <v>131</v>
      </c>
      <c r="AU81" s="3">
        <v>3102938131</v>
      </c>
      <c r="AV81" s="3" t="s">
        <v>132</v>
      </c>
      <c r="AW81" s="30" t="s">
        <v>133</v>
      </c>
      <c r="AX81" s="3" t="s">
        <v>682</v>
      </c>
      <c r="AY81" s="3" t="s">
        <v>347</v>
      </c>
    </row>
    <row r="82" spans="1:51" ht="43.15">
      <c r="A82" s="3" t="s">
        <v>122</v>
      </c>
      <c r="B82" s="128" t="s">
        <v>856</v>
      </c>
      <c r="C82" s="3">
        <v>72021333</v>
      </c>
      <c r="D82" s="125" t="s">
        <v>853</v>
      </c>
      <c r="E82" s="126">
        <v>46022.208333333336</v>
      </c>
      <c r="F82" s="3" t="s">
        <v>197</v>
      </c>
      <c r="G82" s="2" t="s">
        <v>122</v>
      </c>
      <c r="H82" s="3" t="s">
        <v>122</v>
      </c>
      <c r="I82" s="3" t="s">
        <v>126</v>
      </c>
      <c r="J82" s="99" t="s">
        <v>456</v>
      </c>
      <c r="K82" s="162" t="s">
        <v>457</v>
      </c>
      <c r="L82" s="3" t="s">
        <v>122</v>
      </c>
      <c r="M82" s="3" t="s">
        <v>122</v>
      </c>
      <c r="N82" s="25" t="s">
        <v>857</v>
      </c>
      <c r="O82" s="3" t="s">
        <v>121</v>
      </c>
      <c r="P82" s="8">
        <v>45777</v>
      </c>
      <c r="Q82" s="8">
        <v>45779</v>
      </c>
      <c r="R82" s="8">
        <v>46022</v>
      </c>
      <c r="S82" s="8" t="s">
        <v>126</v>
      </c>
      <c r="T82" s="3" t="s">
        <v>685</v>
      </c>
      <c r="U82" s="9">
        <v>1</v>
      </c>
      <c r="V82" s="3" t="s">
        <v>460</v>
      </c>
      <c r="W82" s="26">
        <v>22320000</v>
      </c>
      <c r="X82" s="26">
        <v>0</v>
      </c>
      <c r="Y82" s="26">
        <v>93000</v>
      </c>
      <c r="Z82" s="26">
        <v>0</v>
      </c>
      <c r="AA82" s="26">
        <v>0</v>
      </c>
      <c r="AB82" s="26">
        <f t="shared" si="9"/>
        <v>22227000</v>
      </c>
      <c r="AC82" s="3">
        <v>0</v>
      </c>
      <c r="AD82" s="3">
        <v>0</v>
      </c>
      <c r="AE82" s="3">
        <v>0</v>
      </c>
      <c r="AF82" s="9">
        <v>1</v>
      </c>
      <c r="AG82" s="9">
        <v>1</v>
      </c>
      <c r="AH82" s="3" t="s">
        <v>855</v>
      </c>
      <c r="AI82" s="3" t="s">
        <v>129</v>
      </c>
      <c r="AJ82" s="2" t="s">
        <v>462</v>
      </c>
      <c r="AK82" s="3">
        <v>142625</v>
      </c>
      <c r="AL82" s="26">
        <v>22320000</v>
      </c>
      <c r="AM82" s="3">
        <v>236025</v>
      </c>
      <c r="AN82" s="26">
        <v>22320000</v>
      </c>
      <c r="AO82" s="3">
        <v>0</v>
      </c>
      <c r="AP82" s="3">
        <v>0</v>
      </c>
      <c r="AQ82" s="3">
        <v>0</v>
      </c>
      <c r="AR82" s="3">
        <v>0</v>
      </c>
      <c r="AS82" s="3" t="s">
        <v>126</v>
      </c>
      <c r="AT82" s="3" t="s">
        <v>131</v>
      </c>
      <c r="AU82" s="3">
        <v>3102938131</v>
      </c>
      <c r="AV82" s="3" t="s">
        <v>132</v>
      </c>
      <c r="AW82" s="30" t="s">
        <v>133</v>
      </c>
      <c r="AX82" s="3" t="s">
        <v>776</v>
      </c>
      <c r="AY82" s="3" t="s">
        <v>347</v>
      </c>
    </row>
    <row r="83" spans="1:51" ht="56.25" customHeight="1">
      <c r="A83" s="3" t="s">
        <v>122</v>
      </c>
      <c r="B83" s="128" t="s">
        <v>858</v>
      </c>
      <c r="C83" s="3">
        <v>1005690398</v>
      </c>
      <c r="D83" s="125" t="s">
        <v>859</v>
      </c>
      <c r="E83" s="126">
        <v>46022.208333333336</v>
      </c>
      <c r="F83" s="3" t="s">
        <v>197</v>
      </c>
      <c r="G83" s="2" t="s">
        <v>122</v>
      </c>
      <c r="H83" s="3" t="s">
        <v>122</v>
      </c>
      <c r="I83" s="3" t="s">
        <v>126</v>
      </c>
      <c r="J83" s="99" t="s">
        <v>456</v>
      </c>
      <c r="K83" s="144" t="s">
        <v>457</v>
      </c>
      <c r="L83" s="3" t="s">
        <v>122</v>
      </c>
      <c r="M83" s="3" t="s">
        <v>122</v>
      </c>
      <c r="N83" s="25" t="s">
        <v>860</v>
      </c>
      <c r="O83" s="3" t="s">
        <v>121</v>
      </c>
      <c r="P83" s="8">
        <v>45862</v>
      </c>
      <c r="Q83" s="8">
        <v>45863</v>
      </c>
      <c r="R83" s="8">
        <v>46022</v>
      </c>
      <c r="S83" s="8" t="s">
        <v>126</v>
      </c>
      <c r="T83" s="3" t="s">
        <v>861</v>
      </c>
      <c r="U83" s="9">
        <v>1</v>
      </c>
      <c r="V83" s="3" t="s">
        <v>460</v>
      </c>
      <c r="W83" s="26">
        <v>14694000</v>
      </c>
      <c r="X83" s="26">
        <v>0</v>
      </c>
      <c r="Y83" s="26">
        <v>186000</v>
      </c>
      <c r="Z83" s="26">
        <v>0</v>
      </c>
      <c r="AA83" s="26">
        <v>0</v>
      </c>
      <c r="AB83" s="26">
        <f t="shared" si="9"/>
        <v>14508000</v>
      </c>
      <c r="AC83" s="3">
        <v>0</v>
      </c>
      <c r="AD83" s="3">
        <v>0</v>
      </c>
      <c r="AE83" s="3">
        <v>0</v>
      </c>
      <c r="AF83" s="9">
        <v>1</v>
      </c>
      <c r="AG83" s="9">
        <v>1</v>
      </c>
      <c r="AH83" s="3" t="s">
        <v>855</v>
      </c>
      <c r="AI83" s="3" t="s">
        <v>129</v>
      </c>
      <c r="AJ83" s="2" t="s">
        <v>462</v>
      </c>
      <c r="AK83" s="3">
        <v>141625</v>
      </c>
      <c r="AL83" s="26">
        <v>22320000</v>
      </c>
      <c r="AM83" s="3">
        <v>414225</v>
      </c>
      <c r="AN83" s="137">
        <v>14694000</v>
      </c>
      <c r="AO83" s="3">
        <v>0</v>
      </c>
      <c r="AP83" s="3">
        <v>0</v>
      </c>
      <c r="AQ83" s="3">
        <v>0</v>
      </c>
      <c r="AR83" s="3">
        <v>0</v>
      </c>
      <c r="AS83" s="3" t="s">
        <v>126</v>
      </c>
      <c r="AT83" s="3" t="s">
        <v>131</v>
      </c>
      <c r="AU83" s="3">
        <v>3102938131</v>
      </c>
      <c r="AV83" s="3" t="s">
        <v>132</v>
      </c>
      <c r="AW83" s="30" t="s">
        <v>133</v>
      </c>
      <c r="AX83" s="3" t="s">
        <v>862</v>
      </c>
      <c r="AY83" s="3" t="s">
        <v>347</v>
      </c>
    </row>
    <row r="84" spans="1:51" ht="43.15">
      <c r="A84" s="3" t="s">
        <v>113</v>
      </c>
      <c r="B84" s="24" t="s">
        <v>863</v>
      </c>
      <c r="C84" s="3">
        <v>1140823333</v>
      </c>
      <c r="D84" s="125" t="s">
        <v>864</v>
      </c>
      <c r="E84" s="126">
        <v>46022.208333333336</v>
      </c>
      <c r="F84" s="3" t="s">
        <v>197</v>
      </c>
      <c r="G84" s="3" t="s">
        <v>197</v>
      </c>
      <c r="H84" s="2" t="s">
        <v>122</v>
      </c>
      <c r="I84" s="3" t="s">
        <v>126</v>
      </c>
      <c r="J84" s="99" t="s">
        <v>456</v>
      </c>
      <c r="K84" s="213" t="s">
        <v>538</v>
      </c>
      <c r="L84" s="2" t="s">
        <v>634</v>
      </c>
      <c r="M84" s="2" t="s">
        <v>122</v>
      </c>
      <c r="N84" s="25" t="s">
        <v>865</v>
      </c>
      <c r="O84" s="3" t="s">
        <v>121</v>
      </c>
      <c r="P84" s="8">
        <v>45667</v>
      </c>
      <c r="Q84" s="8">
        <v>45670</v>
      </c>
      <c r="R84" s="8">
        <v>46022</v>
      </c>
      <c r="S84" s="8" t="s">
        <v>126</v>
      </c>
      <c r="T84" s="3" t="s">
        <v>866</v>
      </c>
      <c r="U84" s="9">
        <v>1</v>
      </c>
      <c r="V84" s="3" t="s">
        <v>460</v>
      </c>
      <c r="W84" s="127">
        <v>95664000</v>
      </c>
      <c r="X84" s="3">
        <v>0</v>
      </c>
      <c r="Y84" s="3">
        <v>0</v>
      </c>
      <c r="Z84" s="3">
        <v>0</v>
      </c>
      <c r="AA84" s="3">
        <v>0</v>
      </c>
      <c r="AB84" s="26">
        <f t="shared" si="9"/>
        <v>95664000</v>
      </c>
      <c r="AC84" s="3">
        <v>0</v>
      </c>
      <c r="AD84" s="3">
        <v>0</v>
      </c>
      <c r="AE84" s="3">
        <v>0</v>
      </c>
      <c r="AF84" s="9">
        <v>1</v>
      </c>
      <c r="AG84" s="9">
        <v>1</v>
      </c>
      <c r="AH84" s="2" t="s">
        <v>581</v>
      </c>
      <c r="AI84" s="3" t="s">
        <v>660</v>
      </c>
      <c r="AJ84" s="2" t="s">
        <v>462</v>
      </c>
      <c r="AK84" s="3">
        <v>9525</v>
      </c>
      <c r="AL84" s="26">
        <v>95664000</v>
      </c>
      <c r="AM84" s="3">
        <v>5325</v>
      </c>
      <c r="AN84" s="26">
        <v>95664000</v>
      </c>
      <c r="AO84" s="3">
        <v>0</v>
      </c>
      <c r="AP84" s="3">
        <v>0</v>
      </c>
      <c r="AQ84" s="3">
        <v>0</v>
      </c>
      <c r="AR84" s="3">
        <v>0</v>
      </c>
      <c r="AS84" s="3" t="s">
        <v>126</v>
      </c>
      <c r="AT84" s="2" t="s">
        <v>479</v>
      </c>
      <c r="AU84" s="2" t="s">
        <v>480</v>
      </c>
      <c r="AV84" s="3" t="s">
        <v>132</v>
      </c>
      <c r="AW84" s="25" t="s">
        <v>481</v>
      </c>
      <c r="AX84" s="2" t="s">
        <v>482</v>
      </c>
      <c r="AY84" s="3" t="s">
        <v>347</v>
      </c>
    </row>
    <row r="85" spans="1:51" ht="72" customHeight="1">
      <c r="A85" s="3" t="s">
        <v>122</v>
      </c>
      <c r="B85" s="128" t="s">
        <v>867</v>
      </c>
      <c r="C85" s="3">
        <v>1010228669</v>
      </c>
      <c r="D85" s="125" t="s">
        <v>868</v>
      </c>
      <c r="E85" s="126">
        <v>45777.208333333336</v>
      </c>
      <c r="F85" s="3" t="s">
        <v>122</v>
      </c>
      <c r="G85" s="2" t="s">
        <v>122</v>
      </c>
      <c r="H85" s="2" t="s">
        <v>197</v>
      </c>
      <c r="I85" s="3" t="s">
        <v>126</v>
      </c>
      <c r="J85" s="99" t="s">
        <v>456</v>
      </c>
      <c r="K85" s="144" t="s">
        <v>457</v>
      </c>
      <c r="L85" s="2" t="s">
        <v>122</v>
      </c>
      <c r="M85" s="3" t="s">
        <v>122</v>
      </c>
      <c r="N85" s="25" t="s">
        <v>869</v>
      </c>
      <c r="O85" s="3" t="s">
        <v>121</v>
      </c>
      <c r="P85" s="8">
        <v>45674</v>
      </c>
      <c r="Q85" s="8">
        <v>45677</v>
      </c>
      <c r="R85" s="8">
        <v>45777</v>
      </c>
      <c r="S85" s="8" t="s">
        <v>126</v>
      </c>
      <c r="T85" s="3" t="s">
        <v>629</v>
      </c>
      <c r="U85" s="9">
        <v>1</v>
      </c>
      <c r="V85" s="3" t="s">
        <v>460</v>
      </c>
      <c r="W85" s="26">
        <v>11160000</v>
      </c>
      <c r="X85" s="26">
        <v>0</v>
      </c>
      <c r="Y85" s="26">
        <v>0</v>
      </c>
      <c r="Z85" s="26">
        <v>0</v>
      </c>
      <c r="AA85" s="26">
        <v>0</v>
      </c>
      <c r="AB85" s="26">
        <f t="shared" si="9"/>
        <v>11160000</v>
      </c>
      <c r="AC85" s="3">
        <v>0</v>
      </c>
      <c r="AD85" s="3">
        <v>0</v>
      </c>
      <c r="AE85" s="3">
        <v>0</v>
      </c>
      <c r="AF85" s="9">
        <v>1</v>
      </c>
      <c r="AG85" s="9">
        <v>1</v>
      </c>
      <c r="AH85" s="3" t="s">
        <v>545</v>
      </c>
      <c r="AI85" s="3" t="s">
        <v>129</v>
      </c>
      <c r="AJ85" s="2" t="s">
        <v>462</v>
      </c>
      <c r="AK85" s="3">
        <v>21725</v>
      </c>
      <c r="AL85" s="26">
        <v>12555000</v>
      </c>
      <c r="AM85" s="3">
        <v>27525</v>
      </c>
      <c r="AN85" s="20">
        <v>11160000</v>
      </c>
      <c r="AO85" s="3">
        <v>0</v>
      </c>
      <c r="AP85" s="3">
        <v>0</v>
      </c>
      <c r="AQ85" s="3">
        <v>0</v>
      </c>
      <c r="AR85" s="3">
        <v>0</v>
      </c>
      <c r="AS85" s="3" t="s">
        <v>126</v>
      </c>
      <c r="AT85" s="3" t="s">
        <v>131</v>
      </c>
      <c r="AU85" s="3">
        <v>3102938131</v>
      </c>
      <c r="AV85" s="3" t="s">
        <v>132</v>
      </c>
      <c r="AW85" s="30" t="s">
        <v>133</v>
      </c>
      <c r="AX85" s="3" t="s">
        <v>693</v>
      </c>
      <c r="AY85" s="3" t="s">
        <v>347</v>
      </c>
    </row>
    <row r="86" spans="1:51" ht="43.15">
      <c r="A86" s="3" t="s">
        <v>122</v>
      </c>
      <c r="B86" s="128" t="s">
        <v>870</v>
      </c>
      <c r="C86" s="3">
        <v>1010228669</v>
      </c>
      <c r="D86" s="125" t="s">
        <v>868</v>
      </c>
      <c r="E86" s="126">
        <v>46022.208333333336</v>
      </c>
      <c r="F86" s="3" t="s">
        <v>122</v>
      </c>
      <c r="G86" s="2" t="s">
        <v>122</v>
      </c>
      <c r="H86" s="3" t="s">
        <v>197</v>
      </c>
      <c r="I86" s="3" t="s">
        <v>126</v>
      </c>
      <c r="J86" s="99" t="s">
        <v>456</v>
      </c>
      <c r="K86" s="144" t="s">
        <v>457</v>
      </c>
      <c r="L86" s="2" t="s">
        <v>122</v>
      </c>
      <c r="M86" s="3" t="s">
        <v>122</v>
      </c>
      <c r="N86" s="25" t="s">
        <v>871</v>
      </c>
      <c r="O86" s="3" t="s">
        <v>121</v>
      </c>
      <c r="P86" s="8">
        <v>45776</v>
      </c>
      <c r="Q86" s="8">
        <v>45778</v>
      </c>
      <c r="R86" s="8">
        <v>46022</v>
      </c>
      <c r="S86" s="8" t="s">
        <v>126</v>
      </c>
      <c r="T86" s="3" t="s">
        <v>850</v>
      </c>
      <c r="U86" s="9">
        <v>1</v>
      </c>
      <c r="V86" s="3" t="s">
        <v>460</v>
      </c>
      <c r="W86" s="26">
        <v>22320000</v>
      </c>
      <c r="X86" s="26">
        <v>0</v>
      </c>
      <c r="Y86" s="26">
        <v>0</v>
      </c>
      <c r="Z86" s="26">
        <v>0</v>
      </c>
      <c r="AA86" s="26">
        <v>0</v>
      </c>
      <c r="AB86" s="26">
        <f t="shared" si="9"/>
        <v>22320000</v>
      </c>
      <c r="AC86" s="3">
        <v>0</v>
      </c>
      <c r="AD86" s="3">
        <v>0</v>
      </c>
      <c r="AE86" s="3">
        <v>0</v>
      </c>
      <c r="AF86" s="9">
        <v>1</v>
      </c>
      <c r="AG86" s="9">
        <v>1</v>
      </c>
      <c r="AH86" s="3" t="s">
        <v>545</v>
      </c>
      <c r="AI86" s="3" t="s">
        <v>129</v>
      </c>
      <c r="AJ86" s="2" t="s">
        <v>462</v>
      </c>
      <c r="AK86" s="3">
        <v>141525</v>
      </c>
      <c r="AL86" s="26">
        <v>22320000</v>
      </c>
      <c r="AM86" s="3">
        <v>226525</v>
      </c>
      <c r="AN86" s="20">
        <v>22320000</v>
      </c>
      <c r="AO86" s="3">
        <v>0</v>
      </c>
      <c r="AP86" s="3">
        <v>0</v>
      </c>
      <c r="AQ86" s="3">
        <v>0</v>
      </c>
      <c r="AR86" s="3">
        <v>0</v>
      </c>
      <c r="AS86" s="3" t="s">
        <v>126</v>
      </c>
      <c r="AT86" s="3" t="s">
        <v>131</v>
      </c>
      <c r="AU86" s="3">
        <v>3102938131</v>
      </c>
      <c r="AV86" s="3" t="s">
        <v>132</v>
      </c>
      <c r="AW86" s="30" t="s">
        <v>133</v>
      </c>
      <c r="AX86" s="3" t="s">
        <v>872</v>
      </c>
      <c r="AY86" s="3" t="s">
        <v>347</v>
      </c>
    </row>
    <row r="87" spans="1:51" ht="86.45" customHeight="1">
      <c r="A87" s="3" t="s">
        <v>122</v>
      </c>
      <c r="B87" s="128" t="s">
        <v>873</v>
      </c>
      <c r="C87" s="3">
        <v>1010230014</v>
      </c>
      <c r="D87" s="125" t="s">
        <v>874</v>
      </c>
      <c r="E87" s="126">
        <v>46022.208333333336</v>
      </c>
      <c r="F87" s="3" t="s">
        <v>122</v>
      </c>
      <c r="G87" s="3" t="s">
        <v>122</v>
      </c>
      <c r="H87" s="3" t="s">
        <v>122</v>
      </c>
      <c r="I87" s="3" t="s">
        <v>126</v>
      </c>
      <c r="J87" s="99" t="s">
        <v>456</v>
      </c>
      <c r="K87" s="144" t="s">
        <v>457</v>
      </c>
      <c r="L87" s="2" t="s">
        <v>122</v>
      </c>
      <c r="M87" s="3" t="s">
        <v>122</v>
      </c>
      <c r="N87" s="25" t="s">
        <v>875</v>
      </c>
      <c r="O87" s="3" t="s">
        <v>121</v>
      </c>
      <c r="P87" s="8">
        <v>45776</v>
      </c>
      <c r="Q87" s="8">
        <v>45778</v>
      </c>
      <c r="R87" s="8">
        <v>46022</v>
      </c>
      <c r="S87" s="8" t="s">
        <v>126</v>
      </c>
      <c r="T87" s="3" t="s">
        <v>550</v>
      </c>
      <c r="U87" s="9">
        <v>1</v>
      </c>
      <c r="V87" s="3" t="s">
        <v>460</v>
      </c>
      <c r="W87" s="26">
        <v>36800000</v>
      </c>
      <c r="X87" s="26">
        <v>0</v>
      </c>
      <c r="Y87" s="26">
        <v>0</v>
      </c>
      <c r="Z87" s="26">
        <v>0</v>
      </c>
      <c r="AA87" s="26">
        <v>0</v>
      </c>
      <c r="AB87" s="26">
        <f t="shared" si="9"/>
        <v>36800000</v>
      </c>
      <c r="AC87" s="3">
        <v>0</v>
      </c>
      <c r="AD87" s="3">
        <v>0</v>
      </c>
      <c r="AE87" s="3">
        <v>0</v>
      </c>
      <c r="AF87" s="9">
        <v>1</v>
      </c>
      <c r="AG87" s="9">
        <v>1</v>
      </c>
      <c r="AH87" s="3" t="s">
        <v>855</v>
      </c>
      <c r="AI87" s="3" t="s">
        <v>129</v>
      </c>
      <c r="AJ87" s="2" t="s">
        <v>462</v>
      </c>
      <c r="AK87" s="3">
        <v>146825</v>
      </c>
      <c r="AL87" s="26">
        <v>36800000</v>
      </c>
      <c r="AM87" s="3">
        <v>229825</v>
      </c>
      <c r="AN87" s="20">
        <v>36800000</v>
      </c>
      <c r="AO87" s="3">
        <v>0</v>
      </c>
      <c r="AP87" s="3">
        <v>0</v>
      </c>
      <c r="AQ87" s="3">
        <v>0</v>
      </c>
      <c r="AR87" s="3">
        <v>0</v>
      </c>
      <c r="AS87" s="3" t="s">
        <v>126</v>
      </c>
      <c r="AT87" s="3" t="s">
        <v>131</v>
      </c>
      <c r="AU87" s="3">
        <v>3102938131</v>
      </c>
      <c r="AV87" s="3" t="s">
        <v>132</v>
      </c>
      <c r="AW87" s="30" t="s">
        <v>133</v>
      </c>
      <c r="AX87" s="3" t="s">
        <v>570</v>
      </c>
      <c r="AY87" s="3" t="s">
        <v>347</v>
      </c>
    </row>
    <row r="88" spans="1:51" ht="43.15">
      <c r="A88" s="3" t="s">
        <v>122</v>
      </c>
      <c r="B88" s="128" t="s">
        <v>876</v>
      </c>
      <c r="C88" s="3">
        <v>1010230014</v>
      </c>
      <c r="D88" s="125" t="s">
        <v>874</v>
      </c>
      <c r="E88" s="126">
        <v>45777.208333333336</v>
      </c>
      <c r="F88" s="3" t="s">
        <v>122</v>
      </c>
      <c r="G88" s="3" t="s">
        <v>122</v>
      </c>
      <c r="H88" s="3" t="s">
        <v>122</v>
      </c>
      <c r="I88" s="3" t="s">
        <v>126</v>
      </c>
      <c r="J88" s="99" t="s">
        <v>456</v>
      </c>
      <c r="K88" s="144" t="s">
        <v>457</v>
      </c>
      <c r="L88" s="2" t="s">
        <v>122</v>
      </c>
      <c r="M88" s="3" t="s">
        <v>122</v>
      </c>
      <c r="N88" s="25" t="s">
        <v>877</v>
      </c>
      <c r="O88" s="3" t="s">
        <v>121</v>
      </c>
      <c r="P88" s="8">
        <v>45673</v>
      </c>
      <c r="Q88" s="8">
        <v>45677</v>
      </c>
      <c r="R88" s="8">
        <v>45777</v>
      </c>
      <c r="S88" s="8" t="s">
        <v>126</v>
      </c>
      <c r="T88" s="3" t="s">
        <v>515</v>
      </c>
      <c r="U88" s="9">
        <v>1</v>
      </c>
      <c r="V88" s="3" t="s">
        <v>460</v>
      </c>
      <c r="W88" s="26">
        <v>18400000</v>
      </c>
      <c r="X88" s="26">
        <v>0</v>
      </c>
      <c r="Y88" s="26">
        <v>0</v>
      </c>
      <c r="Z88" s="26">
        <v>0</v>
      </c>
      <c r="AA88" s="26">
        <v>0</v>
      </c>
      <c r="AB88" s="26">
        <f t="shared" ref="AB88:AB89" si="10">+W88+X88-Y88</f>
        <v>18400000</v>
      </c>
      <c r="AC88" s="3">
        <v>0</v>
      </c>
      <c r="AD88" s="3">
        <v>0</v>
      </c>
      <c r="AE88" s="3">
        <v>0</v>
      </c>
      <c r="AF88" s="9">
        <v>1</v>
      </c>
      <c r="AG88" s="9">
        <v>1</v>
      </c>
      <c r="AH88" s="3" t="s">
        <v>855</v>
      </c>
      <c r="AI88" s="3" t="s">
        <v>129</v>
      </c>
      <c r="AJ88" s="2" t="s">
        <v>462</v>
      </c>
      <c r="AK88" s="3">
        <v>21525</v>
      </c>
      <c r="AL88" s="26">
        <v>20700000</v>
      </c>
      <c r="AM88" s="3">
        <v>30325</v>
      </c>
      <c r="AN88" s="26">
        <v>18400000</v>
      </c>
      <c r="AO88" s="3">
        <v>0</v>
      </c>
      <c r="AP88" s="3">
        <v>0</v>
      </c>
      <c r="AQ88" s="3">
        <v>0</v>
      </c>
      <c r="AR88" s="3">
        <v>0</v>
      </c>
      <c r="AS88" s="3" t="s">
        <v>126</v>
      </c>
      <c r="AT88" s="3" t="s">
        <v>131</v>
      </c>
      <c r="AU88" s="3">
        <v>3102938131</v>
      </c>
      <c r="AV88" s="3" t="s">
        <v>132</v>
      </c>
      <c r="AW88" s="30" t="s">
        <v>133</v>
      </c>
      <c r="AX88" s="3" t="s">
        <v>575</v>
      </c>
      <c r="AY88" s="3" t="s">
        <v>347</v>
      </c>
    </row>
    <row r="89" spans="1:51" ht="43.15">
      <c r="A89" s="3" t="s">
        <v>113</v>
      </c>
      <c r="B89" s="128" t="s">
        <v>878</v>
      </c>
      <c r="C89" s="3">
        <v>1002393759</v>
      </c>
      <c r="D89" s="125" t="s">
        <v>879</v>
      </c>
      <c r="E89" s="126">
        <v>46022.208333333336</v>
      </c>
      <c r="F89" s="3" t="s">
        <v>197</v>
      </c>
      <c r="G89" s="3" t="s">
        <v>122</v>
      </c>
      <c r="H89" s="3" t="s">
        <v>197</v>
      </c>
      <c r="I89" s="3" t="s">
        <v>126</v>
      </c>
      <c r="J89" s="99" t="s">
        <v>456</v>
      </c>
      <c r="K89" s="156" t="s">
        <v>538</v>
      </c>
      <c r="L89" s="2" t="s">
        <v>880</v>
      </c>
      <c r="M89" s="2" t="s">
        <v>122</v>
      </c>
      <c r="N89" s="25" t="s">
        <v>881</v>
      </c>
      <c r="O89" s="3" t="s">
        <v>121</v>
      </c>
      <c r="P89" s="8">
        <v>45797</v>
      </c>
      <c r="Q89" s="8">
        <v>45803</v>
      </c>
      <c r="R89" s="8">
        <v>46022</v>
      </c>
      <c r="S89" s="8" t="s">
        <v>126</v>
      </c>
      <c r="T89" s="3" t="s">
        <v>882</v>
      </c>
      <c r="U89" s="9">
        <v>1</v>
      </c>
      <c r="V89" s="3" t="s">
        <v>460</v>
      </c>
      <c r="W89" s="26">
        <v>20553000</v>
      </c>
      <c r="X89" s="26">
        <v>0</v>
      </c>
      <c r="Y89" s="26">
        <v>558000</v>
      </c>
      <c r="Z89" s="26">
        <v>0</v>
      </c>
      <c r="AA89" s="26">
        <v>0</v>
      </c>
      <c r="AB89" s="26">
        <f t="shared" si="10"/>
        <v>19995000</v>
      </c>
      <c r="AC89" s="3">
        <v>0</v>
      </c>
      <c r="AD89" s="3">
        <v>0</v>
      </c>
      <c r="AE89" s="3">
        <v>0</v>
      </c>
      <c r="AF89" s="9">
        <v>1</v>
      </c>
      <c r="AG89" s="9">
        <v>1</v>
      </c>
      <c r="AH89" s="3" t="s">
        <v>855</v>
      </c>
      <c r="AI89" s="3" t="s">
        <v>129</v>
      </c>
      <c r="AJ89" s="2" t="s">
        <v>462</v>
      </c>
      <c r="AK89" s="3">
        <v>17025</v>
      </c>
      <c r="AL89" s="26">
        <v>23715000</v>
      </c>
      <c r="AM89" s="3">
        <v>280425</v>
      </c>
      <c r="AN89" s="26">
        <v>20553000</v>
      </c>
      <c r="AO89" s="3">
        <v>0</v>
      </c>
      <c r="AP89" s="3">
        <v>0</v>
      </c>
      <c r="AQ89" s="3">
        <v>0</v>
      </c>
      <c r="AR89" s="3">
        <v>0</v>
      </c>
      <c r="AS89" s="3" t="s">
        <v>126</v>
      </c>
      <c r="AT89" s="3" t="s">
        <v>131</v>
      </c>
      <c r="AU89" s="3">
        <v>3102938131</v>
      </c>
      <c r="AV89" s="3" t="s">
        <v>132</v>
      </c>
      <c r="AW89" s="30" t="s">
        <v>133</v>
      </c>
      <c r="AX89" s="3" t="s">
        <v>883</v>
      </c>
      <c r="AY89" s="3" t="s">
        <v>347</v>
      </c>
    </row>
    <row r="90" spans="1:51" ht="43.15">
      <c r="A90" s="3" t="s">
        <v>113</v>
      </c>
      <c r="B90" s="24" t="s">
        <v>884</v>
      </c>
      <c r="C90" s="3">
        <v>1085344930</v>
      </c>
      <c r="D90" s="125" t="s">
        <v>885</v>
      </c>
      <c r="E90" s="126">
        <v>46022.208333333336</v>
      </c>
      <c r="F90" s="3" t="s">
        <v>197</v>
      </c>
      <c r="G90" s="3" t="s">
        <v>197</v>
      </c>
      <c r="H90" s="3" t="s">
        <v>122</v>
      </c>
      <c r="I90" s="3" t="s">
        <v>126</v>
      </c>
      <c r="J90" s="99" t="s">
        <v>456</v>
      </c>
      <c r="K90" s="213" t="s">
        <v>538</v>
      </c>
      <c r="L90" s="2" t="s">
        <v>886</v>
      </c>
      <c r="M90" s="2" t="s">
        <v>122</v>
      </c>
      <c r="N90" s="25" t="s">
        <v>887</v>
      </c>
      <c r="O90" s="3" t="s">
        <v>121</v>
      </c>
      <c r="P90" s="8">
        <v>45713</v>
      </c>
      <c r="Q90" s="8">
        <v>45717</v>
      </c>
      <c r="R90" s="8">
        <v>46022</v>
      </c>
      <c r="S90" s="8" t="s">
        <v>126</v>
      </c>
      <c r="T90" s="3" t="s">
        <v>888</v>
      </c>
      <c r="U90" s="9">
        <v>1</v>
      </c>
      <c r="V90" s="3" t="s">
        <v>460</v>
      </c>
      <c r="W90" s="127">
        <v>79720000</v>
      </c>
      <c r="X90" s="3">
        <v>0</v>
      </c>
      <c r="Y90" s="3">
        <v>0</v>
      </c>
      <c r="Z90" s="3">
        <v>0</v>
      </c>
      <c r="AA90" s="3">
        <v>0</v>
      </c>
      <c r="AB90" s="26">
        <f>+W90+X90-Y90</f>
        <v>79720000</v>
      </c>
      <c r="AC90" s="3">
        <v>0</v>
      </c>
      <c r="AD90" s="3">
        <v>0</v>
      </c>
      <c r="AE90" s="3">
        <v>0</v>
      </c>
      <c r="AF90" s="9">
        <v>1</v>
      </c>
      <c r="AG90" s="9">
        <v>1</v>
      </c>
      <c r="AH90" s="2" t="s">
        <v>581</v>
      </c>
      <c r="AI90" s="3" t="s">
        <v>129</v>
      </c>
      <c r="AJ90" s="2" t="s">
        <v>462</v>
      </c>
      <c r="AK90" s="3">
        <v>44525</v>
      </c>
      <c r="AL90" s="26">
        <v>96448000</v>
      </c>
      <c r="AM90" s="3">
        <v>86325</v>
      </c>
      <c r="AN90" s="26">
        <v>79720000</v>
      </c>
      <c r="AO90" s="3">
        <v>0</v>
      </c>
      <c r="AP90" s="3">
        <v>0</v>
      </c>
      <c r="AQ90" s="3">
        <v>0</v>
      </c>
      <c r="AR90" s="3">
        <v>0</v>
      </c>
      <c r="AS90" s="3" t="s">
        <v>126</v>
      </c>
      <c r="AT90" s="2" t="s">
        <v>479</v>
      </c>
      <c r="AU90" s="2" t="s">
        <v>480</v>
      </c>
      <c r="AV90" s="3" t="s">
        <v>132</v>
      </c>
      <c r="AW90" s="25" t="s">
        <v>481</v>
      </c>
      <c r="AX90" s="2" t="s">
        <v>889</v>
      </c>
      <c r="AY90" s="3" t="s">
        <v>347</v>
      </c>
    </row>
    <row r="91" spans="1:51" ht="60.75">
      <c r="A91" s="3" t="s">
        <v>890</v>
      </c>
      <c r="B91" s="24" t="s">
        <v>891</v>
      </c>
      <c r="C91" s="3">
        <v>1022942999</v>
      </c>
      <c r="D91" s="125" t="s">
        <v>892</v>
      </c>
      <c r="E91" s="126">
        <v>46022.208333333336</v>
      </c>
      <c r="F91" s="3" t="s">
        <v>197</v>
      </c>
      <c r="G91" s="3" t="s">
        <v>197</v>
      </c>
      <c r="H91" s="3" t="s">
        <v>122</v>
      </c>
      <c r="I91" s="3" t="s">
        <v>126</v>
      </c>
      <c r="J91" s="99" t="s">
        <v>456</v>
      </c>
      <c r="K91" s="146" t="s">
        <v>893</v>
      </c>
      <c r="L91" s="2" t="s">
        <v>894</v>
      </c>
      <c r="M91" s="2" t="s">
        <v>122</v>
      </c>
      <c r="N91" s="25" t="s">
        <v>895</v>
      </c>
      <c r="O91" s="3" t="s">
        <v>121</v>
      </c>
      <c r="P91" s="8">
        <v>45699</v>
      </c>
      <c r="Q91" s="8">
        <v>45701</v>
      </c>
      <c r="R91" s="8">
        <v>46022</v>
      </c>
      <c r="S91" s="8" t="s">
        <v>126</v>
      </c>
      <c r="T91" s="3" t="s">
        <v>896</v>
      </c>
      <c r="U91" s="9">
        <v>1</v>
      </c>
      <c r="V91" s="3" t="s">
        <v>460</v>
      </c>
      <c r="W91" s="127">
        <v>55016867</v>
      </c>
      <c r="X91" s="3">
        <v>0</v>
      </c>
      <c r="Y91" s="3">
        <v>172467</v>
      </c>
      <c r="Z91" s="3">
        <v>0</v>
      </c>
      <c r="AA91" s="3">
        <v>0</v>
      </c>
      <c r="AB91" s="26">
        <f>+W91+X91-Y91</f>
        <v>54844400</v>
      </c>
      <c r="AC91" s="3">
        <v>0</v>
      </c>
      <c r="AD91" s="3">
        <v>0</v>
      </c>
      <c r="AE91" s="3">
        <v>0</v>
      </c>
      <c r="AF91" s="9">
        <v>1</v>
      </c>
      <c r="AG91" s="9">
        <v>1</v>
      </c>
      <c r="AH91" s="2" t="s">
        <v>581</v>
      </c>
      <c r="AI91" s="3" t="s">
        <v>129</v>
      </c>
      <c r="AJ91" s="2" t="s">
        <v>462</v>
      </c>
      <c r="AK91" s="3">
        <v>44725</v>
      </c>
      <c r="AL91" s="26">
        <v>56914000</v>
      </c>
      <c r="AM91" s="3">
        <v>61425</v>
      </c>
      <c r="AN91" s="26">
        <v>55016867</v>
      </c>
      <c r="AO91" s="3">
        <v>0</v>
      </c>
      <c r="AP91" s="3">
        <v>0</v>
      </c>
      <c r="AQ91" s="3">
        <v>0</v>
      </c>
      <c r="AR91" s="3">
        <v>0</v>
      </c>
      <c r="AS91" s="3" t="s">
        <v>126</v>
      </c>
      <c r="AT91" s="2" t="s">
        <v>479</v>
      </c>
      <c r="AU91" s="2" t="s">
        <v>480</v>
      </c>
      <c r="AV91" s="3" t="s">
        <v>132</v>
      </c>
      <c r="AW91" s="25" t="s">
        <v>481</v>
      </c>
      <c r="AX91" s="2" t="s">
        <v>784</v>
      </c>
      <c r="AY91" s="3" t="s">
        <v>347</v>
      </c>
    </row>
    <row r="92" spans="1:51" ht="43.15">
      <c r="A92" s="3" t="s">
        <v>113</v>
      </c>
      <c r="B92" s="128" t="s">
        <v>897</v>
      </c>
      <c r="C92" s="3">
        <v>1094973961</v>
      </c>
      <c r="D92" s="125" t="s">
        <v>898</v>
      </c>
      <c r="E92" s="126">
        <v>45777.208333333336</v>
      </c>
      <c r="F92" s="3" t="s">
        <v>197</v>
      </c>
      <c r="G92" s="3" t="s">
        <v>122</v>
      </c>
      <c r="H92" s="3" t="s">
        <v>122</v>
      </c>
      <c r="I92" s="3" t="s">
        <v>126</v>
      </c>
      <c r="J92" s="99" t="s">
        <v>456</v>
      </c>
      <c r="K92" s="214" t="s">
        <v>538</v>
      </c>
      <c r="L92" s="2" t="s">
        <v>899</v>
      </c>
      <c r="M92" s="2" t="s">
        <v>122</v>
      </c>
      <c r="N92" s="25" t="s">
        <v>900</v>
      </c>
      <c r="O92" s="3" t="s">
        <v>121</v>
      </c>
      <c r="P92" s="8">
        <v>45674</v>
      </c>
      <c r="Q92" s="8">
        <v>45679</v>
      </c>
      <c r="R92" s="8">
        <v>45777</v>
      </c>
      <c r="S92" s="8" t="s">
        <v>126</v>
      </c>
      <c r="T92" s="3" t="s">
        <v>588</v>
      </c>
      <c r="U92" s="9">
        <v>1</v>
      </c>
      <c r="V92" s="3" t="s">
        <v>460</v>
      </c>
      <c r="W92" s="26">
        <v>11160000</v>
      </c>
      <c r="X92" s="26">
        <v>0</v>
      </c>
      <c r="Y92" s="26">
        <v>0</v>
      </c>
      <c r="Z92" s="26">
        <v>0</v>
      </c>
      <c r="AA92" s="26">
        <v>0</v>
      </c>
      <c r="AB92" s="26">
        <f>+W92+X92-Y92</f>
        <v>11160000</v>
      </c>
      <c r="AC92" s="3">
        <v>0</v>
      </c>
      <c r="AD92" s="3">
        <v>0</v>
      </c>
      <c r="AE92" s="3">
        <v>0</v>
      </c>
      <c r="AF92" s="9">
        <v>1</v>
      </c>
      <c r="AG92" s="9">
        <v>1</v>
      </c>
      <c r="AH92" s="3" t="s">
        <v>855</v>
      </c>
      <c r="AI92" s="3" t="s">
        <v>129</v>
      </c>
      <c r="AJ92" s="2" t="s">
        <v>462</v>
      </c>
      <c r="AK92" s="3">
        <v>15225</v>
      </c>
      <c r="AL92" s="20">
        <v>12555000</v>
      </c>
      <c r="AM92" s="3">
        <v>35725</v>
      </c>
      <c r="AN92" s="3">
        <v>11160000</v>
      </c>
      <c r="AO92" s="3">
        <v>0</v>
      </c>
      <c r="AP92" s="3">
        <v>0</v>
      </c>
      <c r="AQ92" s="3">
        <v>0</v>
      </c>
      <c r="AR92" s="3">
        <v>0</v>
      </c>
      <c r="AS92" s="3" t="s">
        <v>126</v>
      </c>
      <c r="AT92" s="3" t="s">
        <v>131</v>
      </c>
      <c r="AU92" s="3">
        <v>3102938131</v>
      </c>
      <c r="AV92" s="3" t="s">
        <v>132</v>
      </c>
      <c r="AW92" s="30" t="s">
        <v>133</v>
      </c>
      <c r="AX92" s="3" t="s">
        <v>604</v>
      </c>
      <c r="AY92" s="3" t="s">
        <v>123</v>
      </c>
    </row>
    <row r="93" spans="1:51" ht="60.75">
      <c r="A93" s="3" t="s">
        <v>113</v>
      </c>
      <c r="B93" s="128" t="s">
        <v>901</v>
      </c>
      <c r="C93" s="3">
        <v>1094973961</v>
      </c>
      <c r="D93" s="125" t="s">
        <v>898</v>
      </c>
      <c r="E93" s="126">
        <v>46022.208333333336</v>
      </c>
      <c r="F93" s="3" t="s">
        <v>197</v>
      </c>
      <c r="G93" s="3" t="s">
        <v>122</v>
      </c>
      <c r="H93" s="3" t="s">
        <v>122</v>
      </c>
      <c r="I93" s="3" t="s">
        <v>126</v>
      </c>
      <c r="J93" s="99" t="s">
        <v>456</v>
      </c>
      <c r="K93" s="214" t="s">
        <v>538</v>
      </c>
      <c r="L93" s="2" t="s">
        <v>880</v>
      </c>
      <c r="M93" s="2" t="s">
        <v>122</v>
      </c>
      <c r="N93" s="25" t="s">
        <v>902</v>
      </c>
      <c r="O93" s="3" t="s">
        <v>121</v>
      </c>
      <c r="P93" s="8">
        <v>45776</v>
      </c>
      <c r="Q93" s="8">
        <v>45779</v>
      </c>
      <c r="R93" s="8">
        <v>46022</v>
      </c>
      <c r="S93" s="8" t="s">
        <v>126</v>
      </c>
      <c r="T93" s="3" t="s">
        <v>685</v>
      </c>
      <c r="U93" s="9">
        <v>1</v>
      </c>
      <c r="V93" s="3" t="s">
        <v>460</v>
      </c>
      <c r="W93" s="26">
        <v>22320000</v>
      </c>
      <c r="X93" s="26">
        <v>0</v>
      </c>
      <c r="Y93" s="26">
        <v>93000</v>
      </c>
      <c r="Z93" s="26">
        <v>0</v>
      </c>
      <c r="AA93" s="26">
        <v>0</v>
      </c>
      <c r="AB93" s="26">
        <f t="shared" ref="AB93:AB100" si="11">+W93+X93-Y93</f>
        <v>22227000</v>
      </c>
      <c r="AC93" s="3">
        <v>0</v>
      </c>
      <c r="AD93" s="3">
        <v>0</v>
      </c>
      <c r="AE93" s="3">
        <v>0</v>
      </c>
      <c r="AF93" s="9">
        <v>1</v>
      </c>
      <c r="AG93" s="9">
        <v>1</v>
      </c>
      <c r="AH93" s="3" t="s">
        <v>855</v>
      </c>
      <c r="AI93" s="3" t="s">
        <v>129</v>
      </c>
      <c r="AJ93" s="2" t="s">
        <v>462</v>
      </c>
      <c r="AK93" s="3">
        <v>146225</v>
      </c>
      <c r="AL93" s="20">
        <v>22320000</v>
      </c>
      <c r="AM93" s="3">
        <v>235825</v>
      </c>
      <c r="AN93" s="3">
        <v>22320000</v>
      </c>
      <c r="AO93" s="3">
        <v>0</v>
      </c>
      <c r="AP93" s="3">
        <v>0</v>
      </c>
      <c r="AQ93" s="3">
        <v>0</v>
      </c>
      <c r="AR93" s="3">
        <v>0</v>
      </c>
      <c r="AS93" s="3" t="s">
        <v>126</v>
      </c>
      <c r="AT93" s="3" t="s">
        <v>131</v>
      </c>
      <c r="AU93" s="3">
        <v>3102938131</v>
      </c>
      <c r="AV93" s="3" t="s">
        <v>132</v>
      </c>
      <c r="AW93" s="30" t="s">
        <v>133</v>
      </c>
      <c r="AX93" s="3" t="s">
        <v>776</v>
      </c>
      <c r="AY93" s="3" t="s">
        <v>123</v>
      </c>
    </row>
    <row r="94" spans="1:51" ht="60.75">
      <c r="A94" s="3" t="s">
        <v>890</v>
      </c>
      <c r="B94" s="128" t="s">
        <v>903</v>
      </c>
      <c r="C94" s="3">
        <v>1152217344</v>
      </c>
      <c r="D94" s="125" t="s">
        <v>904</v>
      </c>
      <c r="E94" s="126">
        <v>46022.208333333336</v>
      </c>
      <c r="F94" s="2" t="s">
        <v>197</v>
      </c>
      <c r="G94" s="3" t="s">
        <v>122</v>
      </c>
      <c r="H94" s="3" t="s">
        <v>122</v>
      </c>
      <c r="I94" s="3" t="s">
        <v>126</v>
      </c>
      <c r="J94" s="99" t="s">
        <v>456</v>
      </c>
      <c r="K94" s="142" t="s">
        <v>905</v>
      </c>
      <c r="L94" s="2" t="s">
        <v>906</v>
      </c>
      <c r="M94" s="2" t="s">
        <v>122</v>
      </c>
      <c r="N94" s="25" t="s">
        <v>907</v>
      </c>
      <c r="O94" s="3" t="s">
        <v>121</v>
      </c>
      <c r="P94" s="8">
        <v>45973</v>
      </c>
      <c r="Q94" s="8">
        <v>45979</v>
      </c>
      <c r="R94" s="8">
        <v>46022</v>
      </c>
      <c r="S94" s="8" t="s">
        <v>126</v>
      </c>
      <c r="T94" s="3" t="s">
        <v>908</v>
      </c>
      <c r="U94" s="9">
        <v>1</v>
      </c>
      <c r="V94" s="3" t="s">
        <v>460</v>
      </c>
      <c r="W94" s="26">
        <v>4650000</v>
      </c>
      <c r="X94" s="26">
        <v>0</v>
      </c>
      <c r="Y94" s="26">
        <v>651000</v>
      </c>
      <c r="Z94" s="26">
        <v>0</v>
      </c>
      <c r="AA94" s="26">
        <v>0</v>
      </c>
      <c r="AB94" s="26">
        <f t="shared" si="11"/>
        <v>3999000</v>
      </c>
      <c r="AC94" s="3">
        <v>0</v>
      </c>
      <c r="AD94" s="3">
        <v>0</v>
      </c>
      <c r="AE94" s="3">
        <v>0</v>
      </c>
      <c r="AF94" s="9">
        <v>1</v>
      </c>
      <c r="AG94" s="9">
        <v>1</v>
      </c>
      <c r="AH94" s="9" t="s">
        <v>581</v>
      </c>
      <c r="AI94" s="3" t="s">
        <v>129</v>
      </c>
      <c r="AJ94" s="2" t="s">
        <v>462</v>
      </c>
      <c r="AK94" s="3">
        <v>144725</v>
      </c>
      <c r="AL94" s="26">
        <v>22320000</v>
      </c>
      <c r="AM94" s="3">
        <v>693525</v>
      </c>
      <c r="AN94" s="26">
        <v>4650000</v>
      </c>
      <c r="AO94" s="3">
        <v>0</v>
      </c>
      <c r="AP94" s="3">
        <v>0</v>
      </c>
      <c r="AQ94" s="3">
        <v>0</v>
      </c>
      <c r="AR94" s="3">
        <v>0</v>
      </c>
      <c r="AS94" s="3" t="s">
        <v>126</v>
      </c>
      <c r="AT94" s="3" t="s">
        <v>131</v>
      </c>
      <c r="AU94" s="3">
        <v>3102938131</v>
      </c>
      <c r="AV94" s="3" t="s">
        <v>132</v>
      </c>
      <c r="AW94" s="30" t="s">
        <v>133</v>
      </c>
      <c r="AX94" s="3" t="s">
        <v>909</v>
      </c>
      <c r="AY94" s="3" t="s">
        <v>347</v>
      </c>
    </row>
    <row r="95" spans="1:51" ht="60.75">
      <c r="A95" s="3" t="s">
        <v>135</v>
      </c>
      <c r="B95" s="128" t="s">
        <v>910</v>
      </c>
      <c r="C95" s="3">
        <v>1061748152</v>
      </c>
      <c r="D95" s="129" t="s">
        <v>911</v>
      </c>
      <c r="E95" s="126">
        <v>45777.208333333336</v>
      </c>
      <c r="F95" s="3" t="s">
        <v>122</v>
      </c>
      <c r="G95" s="3" t="s">
        <v>197</v>
      </c>
      <c r="H95" s="3" t="s">
        <v>122</v>
      </c>
      <c r="I95" s="3" t="s">
        <v>126</v>
      </c>
      <c r="J95" s="99" t="s">
        <v>456</v>
      </c>
      <c r="K95" s="145" t="s">
        <v>912</v>
      </c>
      <c r="L95" s="2" t="s">
        <v>913</v>
      </c>
      <c r="M95" s="2" t="s">
        <v>122</v>
      </c>
      <c r="N95" s="25" t="s">
        <v>914</v>
      </c>
      <c r="O95" s="3" t="s">
        <v>121</v>
      </c>
      <c r="P95" s="8">
        <v>45672</v>
      </c>
      <c r="Q95" s="8">
        <v>45677</v>
      </c>
      <c r="R95" s="8">
        <v>45777</v>
      </c>
      <c r="S95" s="8" t="s">
        <v>126</v>
      </c>
      <c r="T95" s="3" t="s">
        <v>515</v>
      </c>
      <c r="U95" s="9">
        <v>1</v>
      </c>
      <c r="V95" s="3" t="s">
        <v>460</v>
      </c>
      <c r="W95" s="26">
        <v>11160000</v>
      </c>
      <c r="X95" s="26">
        <v>0</v>
      </c>
      <c r="Y95" s="26">
        <v>0</v>
      </c>
      <c r="Z95" s="26">
        <v>0</v>
      </c>
      <c r="AA95" s="26">
        <v>0</v>
      </c>
      <c r="AB95" s="26">
        <f t="shared" si="11"/>
        <v>11160000</v>
      </c>
      <c r="AC95" s="3">
        <v>0</v>
      </c>
      <c r="AD95" s="3">
        <v>0</v>
      </c>
      <c r="AE95" s="3">
        <v>0</v>
      </c>
      <c r="AF95" s="9">
        <v>1</v>
      </c>
      <c r="AG95" s="9">
        <v>1</v>
      </c>
      <c r="AH95" s="3" t="s">
        <v>855</v>
      </c>
      <c r="AI95" s="20" t="s">
        <v>129</v>
      </c>
      <c r="AJ95" s="2" t="s">
        <v>462</v>
      </c>
      <c r="AK95" s="3">
        <v>16425</v>
      </c>
      <c r="AL95" s="26">
        <v>12555000</v>
      </c>
      <c r="AM95" s="3">
        <v>28225</v>
      </c>
      <c r="AN95" s="26">
        <v>11160000</v>
      </c>
      <c r="AO95" s="3">
        <v>0</v>
      </c>
      <c r="AP95" s="3">
        <v>0</v>
      </c>
      <c r="AQ95" s="3">
        <v>0</v>
      </c>
      <c r="AR95" s="3">
        <v>0</v>
      </c>
      <c r="AS95" s="3" t="s">
        <v>126</v>
      </c>
      <c r="AT95" s="3" t="s">
        <v>131</v>
      </c>
      <c r="AU95" s="3">
        <v>3102938131</v>
      </c>
      <c r="AV95" s="3" t="s">
        <v>132</v>
      </c>
      <c r="AW95" s="30" t="s">
        <v>133</v>
      </c>
      <c r="AX95" s="3" t="s">
        <v>575</v>
      </c>
      <c r="AY95" s="3" t="s">
        <v>347</v>
      </c>
    </row>
    <row r="96" spans="1:51" ht="60.75">
      <c r="A96" s="3" t="s">
        <v>135</v>
      </c>
      <c r="B96" s="128" t="s">
        <v>915</v>
      </c>
      <c r="C96" s="3">
        <v>1061748152</v>
      </c>
      <c r="D96" s="129" t="s">
        <v>911</v>
      </c>
      <c r="E96" s="126">
        <v>46022.208333333336</v>
      </c>
      <c r="F96" s="3" t="s">
        <v>122</v>
      </c>
      <c r="G96" s="3" t="s">
        <v>122</v>
      </c>
      <c r="H96" s="3" t="s">
        <v>122</v>
      </c>
      <c r="I96" s="3" t="s">
        <v>126</v>
      </c>
      <c r="J96" s="99" t="s">
        <v>456</v>
      </c>
      <c r="K96" s="144" t="s">
        <v>457</v>
      </c>
      <c r="L96" s="2" t="s">
        <v>916</v>
      </c>
      <c r="M96" s="2" t="s">
        <v>122</v>
      </c>
      <c r="N96" s="25" t="s">
        <v>917</v>
      </c>
      <c r="O96" s="3" t="s">
        <v>121</v>
      </c>
      <c r="P96" s="8">
        <v>45777</v>
      </c>
      <c r="Q96" s="8">
        <v>45779</v>
      </c>
      <c r="R96" s="8">
        <v>46022</v>
      </c>
      <c r="S96" s="8" t="s">
        <v>126</v>
      </c>
      <c r="T96" s="3" t="s">
        <v>550</v>
      </c>
      <c r="U96" s="9">
        <v>1</v>
      </c>
      <c r="V96" s="3" t="s">
        <v>460</v>
      </c>
      <c r="W96" s="26">
        <v>22320000</v>
      </c>
      <c r="X96" s="26">
        <v>0</v>
      </c>
      <c r="Y96" s="26">
        <v>93000</v>
      </c>
      <c r="Z96" s="26">
        <v>0</v>
      </c>
      <c r="AA96" s="26">
        <v>0</v>
      </c>
      <c r="AB96" s="26">
        <f t="shared" si="11"/>
        <v>22227000</v>
      </c>
      <c r="AC96" s="3">
        <v>0</v>
      </c>
      <c r="AD96" s="3">
        <v>0</v>
      </c>
      <c r="AE96" s="3">
        <v>0</v>
      </c>
      <c r="AF96" s="9">
        <v>1</v>
      </c>
      <c r="AG96" s="9">
        <v>1</v>
      </c>
      <c r="AH96" s="3" t="s">
        <v>855</v>
      </c>
      <c r="AI96" s="3" t="s">
        <v>129</v>
      </c>
      <c r="AJ96" s="2" t="s">
        <v>462</v>
      </c>
      <c r="AK96" s="3">
        <v>145725</v>
      </c>
      <c r="AL96" s="26">
        <v>22320000</v>
      </c>
      <c r="AM96" s="3">
        <v>235625</v>
      </c>
      <c r="AN96" s="26">
        <v>22320000</v>
      </c>
      <c r="AO96" s="3">
        <v>0</v>
      </c>
      <c r="AP96" s="3">
        <v>0</v>
      </c>
      <c r="AQ96" s="3">
        <v>0</v>
      </c>
      <c r="AR96" s="3">
        <v>0</v>
      </c>
      <c r="AS96" s="3" t="s">
        <v>126</v>
      </c>
      <c r="AT96" s="3" t="s">
        <v>131</v>
      </c>
      <c r="AU96" s="3">
        <v>3102938131</v>
      </c>
      <c r="AV96" s="3" t="s">
        <v>132</v>
      </c>
      <c r="AW96" s="30" t="s">
        <v>133</v>
      </c>
      <c r="AX96" s="3" t="s">
        <v>776</v>
      </c>
      <c r="AY96" s="3" t="s">
        <v>347</v>
      </c>
    </row>
    <row r="97" spans="1:51" ht="43.15">
      <c r="A97" s="3" t="s">
        <v>918</v>
      </c>
      <c r="B97" s="128" t="s">
        <v>919</v>
      </c>
      <c r="C97" s="3">
        <v>1031802079</v>
      </c>
      <c r="D97" s="125" t="s">
        <v>920</v>
      </c>
      <c r="E97" s="126">
        <v>45777.208333333336</v>
      </c>
      <c r="F97" s="3" t="s">
        <v>197</v>
      </c>
      <c r="G97" s="3" t="s">
        <v>122</v>
      </c>
      <c r="H97" s="3" t="s">
        <v>122</v>
      </c>
      <c r="I97" s="3" t="s">
        <v>126</v>
      </c>
      <c r="J97" s="99" t="s">
        <v>456</v>
      </c>
      <c r="K97" s="165" t="s">
        <v>921</v>
      </c>
      <c r="L97" s="2" t="s">
        <v>922</v>
      </c>
      <c r="M97" s="2" t="s">
        <v>122</v>
      </c>
      <c r="N97" s="25" t="s">
        <v>923</v>
      </c>
      <c r="O97" s="3" t="s">
        <v>121</v>
      </c>
      <c r="P97" s="8">
        <v>45672</v>
      </c>
      <c r="Q97" s="8">
        <v>45677</v>
      </c>
      <c r="R97" s="8">
        <v>45777</v>
      </c>
      <c r="S97" s="8" t="s">
        <v>126</v>
      </c>
      <c r="T97" s="3" t="s">
        <v>515</v>
      </c>
      <c r="U97" s="9">
        <v>1</v>
      </c>
      <c r="V97" s="3" t="s">
        <v>460</v>
      </c>
      <c r="W97" s="26">
        <v>11160000</v>
      </c>
      <c r="X97" s="26">
        <v>0</v>
      </c>
      <c r="Y97" s="26">
        <v>0</v>
      </c>
      <c r="Z97" s="26">
        <v>0</v>
      </c>
      <c r="AA97" s="26">
        <v>0</v>
      </c>
      <c r="AB97" s="26">
        <f t="shared" si="11"/>
        <v>11160000</v>
      </c>
      <c r="AC97" s="3">
        <v>0</v>
      </c>
      <c r="AD97" s="3">
        <v>0</v>
      </c>
      <c r="AE97" s="3">
        <v>0</v>
      </c>
      <c r="AF97" s="9">
        <v>1</v>
      </c>
      <c r="AG97" s="9">
        <v>1</v>
      </c>
      <c r="AH97" s="3" t="s">
        <v>855</v>
      </c>
      <c r="AI97" s="3" t="s">
        <v>129</v>
      </c>
      <c r="AJ97" s="2" t="s">
        <v>462</v>
      </c>
      <c r="AK97" s="3">
        <v>20725</v>
      </c>
      <c r="AL97" s="26">
        <v>12555000</v>
      </c>
      <c r="AM97" s="3">
        <v>27325</v>
      </c>
      <c r="AN97" s="26">
        <v>11160000</v>
      </c>
      <c r="AO97" s="3">
        <v>0</v>
      </c>
      <c r="AP97" s="3">
        <v>0</v>
      </c>
      <c r="AQ97" s="3">
        <v>0</v>
      </c>
      <c r="AR97" s="3">
        <v>0</v>
      </c>
      <c r="AS97" s="3" t="s">
        <v>126</v>
      </c>
      <c r="AT97" s="3" t="s">
        <v>131</v>
      </c>
      <c r="AU97" s="3">
        <v>3102938131</v>
      </c>
      <c r="AV97" s="3" t="s">
        <v>132</v>
      </c>
      <c r="AW97" s="30" t="s">
        <v>133</v>
      </c>
      <c r="AX97" s="3" t="s">
        <v>575</v>
      </c>
      <c r="AY97" s="3" t="s">
        <v>347</v>
      </c>
    </row>
    <row r="98" spans="1:51" ht="43.15">
      <c r="A98" s="3" t="s">
        <v>122</v>
      </c>
      <c r="B98" s="128" t="s">
        <v>924</v>
      </c>
      <c r="C98" s="3">
        <v>1031802079</v>
      </c>
      <c r="D98" s="125" t="s">
        <v>920</v>
      </c>
      <c r="E98" s="126">
        <v>46022.208333333336</v>
      </c>
      <c r="F98" s="3" t="s">
        <v>197</v>
      </c>
      <c r="G98" s="3" t="s">
        <v>122</v>
      </c>
      <c r="H98" s="3" t="s">
        <v>122</v>
      </c>
      <c r="I98" s="3" t="s">
        <v>126</v>
      </c>
      <c r="J98" s="99" t="s">
        <v>456</v>
      </c>
      <c r="K98" s="142" t="s">
        <v>457</v>
      </c>
      <c r="L98" s="2" t="s">
        <v>122</v>
      </c>
      <c r="M98" s="2" t="s">
        <v>122</v>
      </c>
      <c r="N98" s="25" t="s">
        <v>925</v>
      </c>
      <c r="O98" s="3" t="s">
        <v>121</v>
      </c>
      <c r="P98" s="8">
        <v>45776</v>
      </c>
      <c r="Q98" s="8">
        <v>45778</v>
      </c>
      <c r="R98" s="8">
        <v>46022</v>
      </c>
      <c r="S98" s="8" t="s">
        <v>126</v>
      </c>
      <c r="T98" s="3" t="s">
        <v>550</v>
      </c>
      <c r="U98" s="9">
        <v>1</v>
      </c>
      <c r="V98" s="3" t="s">
        <v>460</v>
      </c>
      <c r="W98" s="26">
        <v>22320000</v>
      </c>
      <c r="X98" s="26">
        <v>0</v>
      </c>
      <c r="Y98" s="26">
        <v>0</v>
      </c>
      <c r="Z98" s="26">
        <v>0</v>
      </c>
      <c r="AA98" s="26">
        <v>0</v>
      </c>
      <c r="AB98" s="26">
        <f t="shared" si="11"/>
        <v>22320000</v>
      </c>
      <c r="AC98" s="3">
        <v>0</v>
      </c>
      <c r="AD98" s="3">
        <v>0</v>
      </c>
      <c r="AE98" s="3">
        <v>0</v>
      </c>
      <c r="AF98" s="9">
        <v>1</v>
      </c>
      <c r="AG98" s="9">
        <v>1</v>
      </c>
      <c r="AH98" s="3" t="s">
        <v>855</v>
      </c>
      <c r="AI98" s="3" t="s">
        <v>129</v>
      </c>
      <c r="AJ98" s="2" t="s">
        <v>462</v>
      </c>
      <c r="AK98" s="3">
        <v>141125</v>
      </c>
      <c r="AL98" s="26">
        <v>22320000</v>
      </c>
      <c r="AM98" s="3">
        <v>226125</v>
      </c>
      <c r="AN98" s="26">
        <v>22320000</v>
      </c>
      <c r="AO98" s="3">
        <v>0</v>
      </c>
      <c r="AP98" s="3">
        <v>0</v>
      </c>
      <c r="AQ98" s="3">
        <v>0</v>
      </c>
      <c r="AR98" s="3">
        <v>0</v>
      </c>
      <c r="AS98" s="3" t="s">
        <v>126</v>
      </c>
      <c r="AT98" s="3" t="s">
        <v>131</v>
      </c>
      <c r="AU98" s="3">
        <v>3102938131</v>
      </c>
      <c r="AV98" s="3" t="s">
        <v>132</v>
      </c>
      <c r="AW98" s="30" t="s">
        <v>133</v>
      </c>
      <c r="AX98" s="3" t="s">
        <v>570</v>
      </c>
      <c r="AY98" s="3" t="s">
        <v>347</v>
      </c>
    </row>
    <row r="99" spans="1:51" ht="97.5" customHeight="1">
      <c r="A99" s="3" t="s">
        <v>122</v>
      </c>
      <c r="B99" s="128" t="s">
        <v>926</v>
      </c>
      <c r="C99" s="3">
        <v>1036607588</v>
      </c>
      <c r="D99" s="125" t="s">
        <v>927</v>
      </c>
      <c r="E99" s="126">
        <v>46022.208333333336</v>
      </c>
      <c r="F99" s="3" t="s">
        <v>197</v>
      </c>
      <c r="G99" s="3" t="s">
        <v>122</v>
      </c>
      <c r="H99" s="3" t="s">
        <v>122</v>
      </c>
      <c r="I99" s="3" t="s">
        <v>126</v>
      </c>
      <c r="J99" s="99" t="s">
        <v>928</v>
      </c>
      <c r="K99" s="139" t="s">
        <v>538</v>
      </c>
      <c r="L99" s="2" t="s">
        <v>122</v>
      </c>
      <c r="M99" s="2" t="s">
        <v>122</v>
      </c>
      <c r="N99" s="25" t="s">
        <v>929</v>
      </c>
      <c r="O99" s="3" t="s">
        <v>121</v>
      </c>
      <c r="P99" s="8">
        <v>45777</v>
      </c>
      <c r="Q99" s="8">
        <v>45778</v>
      </c>
      <c r="R99" s="8">
        <v>46022</v>
      </c>
      <c r="S99" s="8" t="s">
        <v>126</v>
      </c>
      <c r="T99" s="3" t="s">
        <v>550</v>
      </c>
      <c r="U99" s="9">
        <v>1</v>
      </c>
      <c r="V99" s="3" t="s">
        <v>460</v>
      </c>
      <c r="W99" s="26">
        <v>22320000</v>
      </c>
      <c r="X99" s="26">
        <v>0</v>
      </c>
      <c r="Y99" s="26">
        <v>0</v>
      </c>
      <c r="Z99" s="26">
        <v>0</v>
      </c>
      <c r="AA99" s="26">
        <v>0</v>
      </c>
      <c r="AB99" s="26">
        <f t="shared" si="11"/>
        <v>22320000</v>
      </c>
      <c r="AC99" s="3">
        <v>0</v>
      </c>
      <c r="AD99" s="3">
        <v>0</v>
      </c>
      <c r="AE99" s="3">
        <v>0</v>
      </c>
      <c r="AF99" s="9">
        <v>1</v>
      </c>
      <c r="AG99" s="9">
        <v>1</v>
      </c>
      <c r="AH99" s="3" t="s">
        <v>855</v>
      </c>
      <c r="AI99" s="3" t="s">
        <v>129</v>
      </c>
      <c r="AJ99" s="2" t="s">
        <v>462</v>
      </c>
      <c r="AK99" s="3">
        <v>142325</v>
      </c>
      <c r="AL99" s="26">
        <v>22320000</v>
      </c>
      <c r="AM99" s="3">
        <v>229425</v>
      </c>
      <c r="AN99" s="26">
        <v>22320000</v>
      </c>
      <c r="AO99" s="3">
        <v>0</v>
      </c>
      <c r="AP99" s="3">
        <v>0</v>
      </c>
      <c r="AQ99" s="3">
        <v>0</v>
      </c>
      <c r="AR99" s="3">
        <v>0</v>
      </c>
      <c r="AS99" s="3" t="s">
        <v>126</v>
      </c>
      <c r="AT99" s="3" t="s">
        <v>131</v>
      </c>
      <c r="AU99" s="3">
        <v>3102938131</v>
      </c>
      <c r="AV99" s="3" t="s">
        <v>132</v>
      </c>
      <c r="AW99" s="30" t="s">
        <v>133</v>
      </c>
      <c r="AX99" s="3" t="s">
        <v>570</v>
      </c>
      <c r="AY99" s="3" t="s">
        <v>347</v>
      </c>
    </row>
    <row r="100" spans="1:51" ht="43.15">
      <c r="A100" s="3" t="s">
        <v>122</v>
      </c>
      <c r="B100" s="128" t="s">
        <v>930</v>
      </c>
      <c r="C100" s="3">
        <v>1036607588</v>
      </c>
      <c r="D100" s="125" t="s">
        <v>927</v>
      </c>
      <c r="E100" s="126">
        <v>45777.208333333336</v>
      </c>
      <c r="F100" s="3" t="s">
        <v>197</v>
      </c>
      <c r="G100" s="3" t="s">
        <v>122</v>
      </c>
      <c r="H100" s="3" t="s">
        <v>122</v>
      </c>
      <c r="I100" s="3" t="s">
        <v>126</v>
      </c>
      <c r="J100" s="99" t="s">
        <v>928</v>
      </c>
      <c r="K100" s="139" t="s">
        <v>538</v>
      </c>
      <c r="L100" s="2" t="s">
        <v>122</v>
      </c>
      <c r="M100" s="2" t="s">
        <v>122</v>
      </c>
      <c r="N100" s="25" t="s">
        <v>931</v>
      </c>
      <c r="O100" s="3" t="s">
        <v>121</v>
      </c>
      <c r="P100" s="8">
        <v>45672</v>
      </c>
      <c r="Q100" s="8">
        <v>45677</v>
      </c>
      <c r="R100" s="8">
        <v>45777</v>
      </c>
      <c r="S100" s="8" t="s">
        <v>126</v>
      </c>
      <c r="T100" s="3" t="s">
        <v>515</v>
      </c>
      <c r="U100" s="9">
        <v>1</v>
      </c>
      <c r="V100" s="3" t="s">
        <v>460</v>
      </c>
      <c r="W100" s="26">
        <v>11160000</v>
      </c>
      <c r="X100" s="26">
        <v>0</v>
      </c>
      <c r="Y100" s="26">
        <v>0</v>
      </c>
      <c r="Z100" s="26">
        <v>0</v>
      </c>
      <c r="AA100" s="26">
        <v>0</v>
      </c>
      <c r="AB100" s="26">
        <f t="shared" si="11"/>
        <v>11160000</v>
      </c>
      <c r="AC100" s="3">
        <v>0</v>
      </c>
      <c r="AD100" s="3">
        <v>0</v>
      </c>
      <c r="AE100" s="3">
        <v>0</v>
      </c>
      <c r="AF100" s="9">
        <v>1</v>
      </c>
      <c r="AG100" s="9">
        <v>1</v>
      </c>
      <c r="AH100" s="3" t="s">
        <v>855</v>
      </c>
      <c r="AI100" s="3" t="s">
        <v>129</v>
      </c>
      <c r="AJ100" s="2" t="s">
        <v>462</v>
      </c>
      <c r="AK100" s="3">
        <v>14925</v>
      </c>
      <c r="AL100" s="26">
        <v>12555000</v>
      </c>
      <c r="AM100" s="3">
        <v>19625</v>
      </c>
      <c r="AN100" s="26">
        <v>11160000</v>
      </c>
      <c r="AO100" s="3">
        <v>0</v>
      </c>
      <c r="AP100" s="3">
        <v>0</v>
      </c>
      <c r="AQ100" s="3">
        <v>0</v>
      </c>
      <c r="AR100" s="3">
        <v>0</v>
      </c>
      <c r="AS100" s="3" t="s">
        <v>126</v>
      </c>
      <c r="AT100" s="3" t="s">
        <v>131</v>
      </c>
      <c r="AU100" s="3">
        <v>3102938131</v>
      </c>
      <c r="AV100" s="3" t="s">
        <v>132</v>
      </c>
      <c r="AW100" s="30" t="s">
        <v>133</v>
      </c>
      <c r="AX100" s="3" t="s">
        <v>575</v>
      </c>
      <c r="AY100" s="3" t="s">
        <v>347</v>
      </c>
    </row>
    <row r="101" spans="1:51" ht="60.75">
      <c r="A101" s="3" t="s">
        <v>813</v>
      </c>
      <c r="B101" s="3" t="s">
        <v>932</v>
      </c>
      <c r="C101" s="3">
        <v>1020764191</v>
      </c>
      <c r="D101" s="125" t="s">
        <v>933</v>
      </c>
      <c r="E101" s="126">
        <v>46022.208333333336</v>
      </c>
      <c r="F101" s="2" t="s">
        <v>197</v>
      </c>
      <c r="G101" s="3" t="s">
        <v>197</v>
      </c>
      <c r="H101" s="2" t="s">
        <v>842</v>
      </c>
      <c r="I101" s="3" t="s">
        <v>126</v>
      </c>
      <c r="J101" s="99" t="s">
        <v>928</v>
      </c>
      <c r="K101" s="217" t="s">
        <v>538</v>
      </c>
      <c r="L101" s="2" t="s">
        <v>934</v>
      </c>
      <c r="M101" s="2" t="s">
        <v>122</v>
      </c>
      <c r="N101" s="94" t="s">
        <v>935</v>
      </c>
      <c r="O101" s="3" t="s">
        <v>121</v>
      </c>
      <c r="P101" s="8">
        <v>45722</v>
      </c>
      <c r="Q101" s="8">
        <v>45726</v>
      </c>
      <c r="R101" s="8">
        <v>46022</v>
      </c>
      <c r="S101" s="8" t="s">
        <v>126</v>
      </c>
      <c r="T101" s="29" t="s">
        <v>936</v>
      </c>
      <c r="U101" s="9">
        <v>1</v>
      </c>
      <c r="V101" s="3" t="s">
        <v>460</v>
      </c>
      <c r="W101" s="127">
        <v>38851500</v>
      </c>
      <c r="X101" s="3">
        <v>0</v>
      </c>
      <c r="Y101" s="3">
        <v>526800</v>
      </c>
      <c r="Z101" s="3">
        <v>0</v>
      </c>
      <c r="AA101" s="3">
        <v>0</v>
      </c>
      <c r="AB101" s="26">
        <f>+W101+X101-Y101</f>
        <v>38324700</v>
      </c>
      <c r="AC101" s="3">
        <v>0</v>
      </c>
      <c r="AD101" s="3">
        <v>0</v>
      </c>
      <c r="AE101" s="3">
        <v>0</v>
      </c>
      <c r="AF101" s="9">
        <v>1</v>
      </c>
      <c r="AG101" s="9">
        <v>1</v>
      </c>
      <c r="AH101" s="2" t="s">
        <v>581</v>
      </c>
      <c r="AI101" s="3" t="s">
        <v>660</v>
      </c>
      <c r="AJ101" s="2" t="s">
        <v>462</v>
      </c>
      <c r="AK101" s="3">
        <v>103525</v>
      </c>
      <c r="AL101" s="26">
        <v>43461000</v>
      </c>
      <c r="AM101" s="3">
        <v>103825</v>
      </c>
      <c r="AN101" s="26">
        <v>38851500</v>
      </c>
      <c r="AO101" s="3">
        <v>0</v>
      </c>
      <c r="AP101" s="3">
        <v>0</v>
      </c>
      <c r="AQ101" s="3">
        <v>0</v>
      </c>
      <c r="AR101" s="3">
        <v>0</v>
      </c>
      <c r="AS101" s="3" t="s">
        <v>126</v>
      </c>
      <c r="AT101" s="3" t="s">
        <v>654</v>
      </c>
      <c r="AV101" s="3" t="s">
        <v>132</v>
      </c>
      <c r="AW101" s="30" t="s">
        <v>655</v>
      </c>
      <c r="AX101" s="3" t="s">
        <v>937</v>
      </c>
      <c r="AY101" s="3" t="s">
        <v>123</v>
      </c>
    </row>
    <row r="102" spans="1:51" ht="43.15">
      <c r="A102" s="3" t="s">
        <v>122</v>
      </c>
      <c r="B102" s="128" t="s">
        <v>938</v>
      </c>
      <c r="C102" s="3">
        <v>80215867</v>
      </c>
      <c r="D102" s="125" t="s">
        <v>939</v>
      </c>
      <c r="E102" s="126">
        <v>45777.208333333336</v>
      </c>
      <c r="F102" s="3" t="s">
        <v>122</v>
      </c>
      <c r="G102" s="3" t="s">
        <v>563</v>
      </c>
      <c r="H102" s="3" t="s">
        <v>122</v>
      </c>
      <c r="I102" s="3" t="s">
        <v>126</v>
      </c>
      <c r="J102" s="99" t="s">
        <v>928</v>
      </c>
      <c r="K102" s="139" t="s">
        <v>538</v>
      </c>
      <c r="L102" s="3" t="s">
        <v>122</v>
      </c>
      <c r="M102" s="3" t="s">
        <v>122</v>
      </c>
      <c r="N102" s="25" t="s">
        <v>659</v>
      </c>
      <c r="O102" s="3" t="s">
        <v>121</v>
      </c>
      <c r="P102" s="8">
        <v>45671</v>
      </c>
      <c r="Q102" s="8">
        <v>45674</v>
      </c>
      <c r="R102" s="8">
        <v>45777</v>
      </c>
      <c r="S102" s="8" t="s">
        <v>126</v>
      </c>
      <c r="T102" s="8" t="s">
        <v>515</v>
      </c>
      <c r="U102" s="9">
        <v>1</v>
      </c>
      <c r="V102" s="3" t="s">
        <v>460</v>
      </c>
      <c r="W102" s="26">
        <v>11160000</v>
      </c>
      <c r="X102" s="26">
        <v>0</v>
      </c>
      <c r="Y102" s="26">
        <v>0</v>
      </c>
      <c r="Z102" s="26">
        <v>0</v>
      </c>
      <c r="AA102" s="26">
        <v>0</v>
      </c>
      <c r="AB102" s="26">
        <f>+W102+X102-Y102</f>
        <v>11160000</v>
      </c>
      <c r="AC102" s="3">
        <v>0</v>
      </c>
      <c r="AD102" s="3">
        <v>0</v>
      </c>
      <c r="AE102" s="3">
        <v>0</v>
      </c>
      <c r="AF102" s="9">
        <v>1</v>
      </c>
      <c r="AG102" s="9">
        <v>1</v>
      </c>
      <c r="AH102" s="3" t="s">
        <v>545</v>
      </c>
      <c r="AI102" s="3" t="s">
        <v>660</v>
      </c>
      <c r="AJ102" s="2" t="s">
        <v>462</v>
      </c>
      <c r="AK102" s="3">
        <v>17825</v>
      </c>
      <c r="AL102" s="26">
        <v>12555000</v>
      </c>
      <c r="AM102" s="3">
        <v>25925</v>
      </c>
      <c r="AN102" s="26">
        <v>11160000</v>
      </c>
      <c r="AO102" s="3">
        <v>0</v>
      </c>
      <c r="AP102" s="3">
        <v>0</v>
      </c>
      <c r="AQ102" s="3">
        <v>0</v>
      </c>
      <c r="AR102" s="3">
        <v>0</v>
      </c>
      <c r="AS102" s="3" t="s">
        <v>126</v>
      </c>
      <c r="AT102" s="3" t="s">
        <v>131</v>
      </c>
      <c r="AU102" s="3">
        <v>3102938131</v>
      </c>
      <c r="AV102" s="3" t="s">
        <v>132</v>
      </c>
      <c r="AW102" s="30" t="s">
        <v>133</v>
      </c>
      <c r="AX102" s="8" t="s">
        <v>682</v>
      </c>
      <c r="AY102" s="3" t="s">
        <v>347</v>
      </c>
    </row>
    <row r="103" spans="1:51" ht="43.15">
      <c r="A103" s="3" t="s">
        <v>122</v>
      </c>
      <c r="B103" s="128" t="s">
        <v>940</v>
      </c>
      <c r="C103" s="3">
        <v>80215867</v>
      </c>
      <c r="D103" s="125" t="s">
        <v>939</v>
      </c>
      <c r="E103" s="126">
        <v>46022.208333333336</v>
      </c>
      <c r="F103" s="2" t="s">
        <v>197</v>
      </c>
      <c r="G103" s="3" t="s">
        <v>122</v>
      </c>
      <c r="H103" s="3" t="s">
        <v>122</v>
      </c>
      <c r="I103" s="3" t="s">
        <v>126</v>
      </c>
      <c r="J103" s="99" t="s">
        <v>928</v>
      </c>
      <c r="K103" s="139" t="s">
        <v>538</v>
      </c>
      <c r="L103" s="3" t="s">
        <v>122</v>
      </c>
      <c r="M103" s="3" t="s">
        <v>122</v>
      </c>
      <c r="N103" s="25" t="s">
        <v>941</v>
      </c>
      <c r="O103" s="3" t="s">
        <v>121</v>
      </c>
      <c r="P103" s="8">
        <v>45775</v>
      </c>
      <c r="Q103" s="8">
        <v>45778</v>
      </c>
      <c r="R103" s="8">
        <v>46022</v>
      </c>
      <c r="S103" s="8" t="s">
        <v>126</v>
      </c>
      <c r="T103" s="3" t="s">
        <v>550</v>
      </c>
      <c r="U103" s="9">
        <v>1</v>
      </c>
      <c r="V103" s="3" t="s">
        <v>460</v>
      </c>
      <c r="W103" s="26">
        <v>22320000</v>
      </c>
      <c r="X103" s="26">
        <v>0</v>
      </c>
      <c r="Y103" s="26">
        <v>0</v>
      </c>
      <c r="Z103" s="26">
        <v>0</v>
      </c>
      <c r="AA103" s="26">
        <v>0</v>
      </c>
      <c r="AB103" s="26">
        <f t="shared" ref="AB103:AB105" si="12">+W103+X103-Y103</f>
        <v>22320000</v>
      </c>
      <c r="AC103" s="3">
        <v>0</v>
      </c>
      <c r="AD103" s="3">
        <v>0</v>
      </c>
      <c r="AE103" s="3">
        <v>0</v>
      </c>
      <c r="AF103" s="9">
        <v>1</v>
      </c>
      <c r="AG103" s="9">
        <v>1</v>
      </c>
      <c r="AH103" s="3" t="s">
        <v>545</v>
      </c>
      <c r="AI103" s="3" t="s">
        <v>129</v>
      </c>
      <c r="AJ103" s="2" t="s">
        <v>462</v>
      </c>
      <c r="AK103" s="3">
        <v>140625</v>
      </c>
      <c r="AL103" s="26">
        <v>22320000</v>
      </c>
      <c r="AM103" s="3">
        <v>225525</v>
      </c>
      <c r="AN103" s="26">
        <v>22320000</v>
      </c>
      <c r="AO103" s="3">
        <v>0</v>
      </c>
      <c r="AP103" s="3">
        <v>0</v>
      </c>
      <c r="AQ103" s="3">
        <v>0</v>
      </c>
      <c r="AR103" s="3">
        <v>0</v>
      </c>
      <c r="AS103" s="3" t="s">
        <v>126</v>
      </c>
      <c r="AT103" s="3" t="s">
        <v>131</v>
      </c>
      <c r="AU103" s="3">
        <v>3102938131</v>
      </c>
      <c r="AV103" s="3" t="s">
        <v>132</v>
      </c>
      <c r="AW103" s="30" t="s">
        <v>133</v>
      </c>
      <c r="AX103" s="8" t="s">
        <v>570</v>
      </c>
      <c r="AY103" s="3" t="s">
        <v>347</v>
      </c>
    </row>
    <row r="104" spans="1:51" ht="43.15">
      <c r="A104" s="3" t="s">
        <v>122</v>
      </c>
      <c r="B104" s="128" t="s">
        <v>942</v>
      </c>
      <c r="C104" s="3">
        <v>1024584352</v>
      </c>
      <c r="D104" s="125" t="s">
        <v>943</v>
      </c>
      <c r="E104" s="126">
        <v>46022.208333333336</v>
      </c>
      <c r="F104" s="3" t="s">
        <v>197</v>
      </c>
      <c r="G104" s="3" t="s">
        <v>122</v>
      </c>
      <c r="H104" s="3" t="s">
        <v>122</v>
      </c>
      <c r="I104" s="3" t="s">
        <v>126</v>
      </c>
      <c r="J104" s="99" t="s">
        <v>928</v>
      </c>
      <c r="K104" s="139" t="s">
        <v>538</v>
      </c>
      <c r="L104" s="3" t="s">
        <v>122</v>
      </c>
      <c r="M104" s="3" t="s">
        <v>122</v>
      </c>
      <c r="N104" s="25" t="s">
        <v>944</v>
      </c>
      <c r="O104" s="3" t="s">
        <v>121</v>
      </c>
      <c r="P104" s="8">
        <v>45820</v>
      </c>
      <c r="Q104" s="8">
        <v>45824</v>
      </c>
      <c r="R104" s="8" t="s">
        <v>945</v>
      </c>
      <c r="S104" s="8" t="s">
        <v>126</v>
      </c>
      <c r="T104" s="3" t="s">
        <v>946</v>
      </c>
      <c r="U104" s="9">
        <v>1</v>
      </c>
      <c r="V104" s="3" t="s">
        <v>460</v>
      </c>
      <c r="W104" s="26">
        <v>30360000</v>
      </c>
      <c r="X104" s="26">
        <v>0</v>
      </c>
      <c r="Y104" s="26">
        <v>460000</v>
      </c>
      <c r="Z104" s="26">
        <v>0</v>
      </c>
      <c r="AA104" s="26">
        <v>0</v>
      </c>
      <c r="AB104" s="26">
        <f t="shared" si="12"/>
        <v>29900000</v>
      </c>
      <c r="AC104" s="3">
        <v>0</v>
      </c>
      <c r="AD104" s="3">
        <v>0</v>
      </c>
      <c r="AE104" s="3">
        <v>0</v>
      </c>
      <c r="AF104" s="9">
        <v>1</v>
      </c>
      <c r="AG104" s="9">
        <v>1</v>
      </c>
      <c r="AH104" s="3" t="s">
        <v>545</v>
      </c>
      <c r="AI104" s="3" t="s">
        <v>129</v>
      </c>
      <c r="AJ104" s="2" t="s">
        <v>462</v>
      </c>
      <c r="AK104" s="3">
        <v>10725</v>
      </c>
      <c r="AL104" s="20">
        <v>41392000</v>
      </c>
      <c r="AM104" s="3">
        <v>324925</v>
      </c>
      <c r="AN104" s="20">
        <v>30360000</v>
      </c>
      <c r="AO104" s="3">
        <v>0</v>
      </c>
      <c r="AP104" s="3">
        <v>0</v>
      </c>
      <c r="AQ104" s="3">
        <v>0</v>
      </c>
      <c r="AR104" s="3">
        <v>0</v>
      </c>
      <c r="AS104" s="3" t="s">
        <v>126</v>
      </c>
      <c r="AT104" s="3" t="s">
        <v>131</v>
      </c>
      <c r="AU104" s="3">
        <v>3102938131</v>
      </c>
      <c r="AV104" s="3" t="s">
        <v>132</v>
      </c>
      <c r="AW104" s="30" t="s">
        <v>133</v>
      </c>
      <c r="AX104" s="3" t="s">
        <v>947</v>
      </c>
      <c r="AY104" s="3" t="s">
        <v>347</v>
      </c>
    </row>
    <row r="105" spans="1:51" ht="43.15">
      <c r="A105" s="3" t="s">
        <v>813</v>
      </c>
      <c r="B105" s="128" t="s">
        <v>948</v>
      </c>
      <c r="C105" s="3">
        <v>1024584352</v>
      </c>
      <c r="D105" s="129" t="s">
        <v>943</v>
      </c>
      <c r="E105" s="126">
        <v>45820.208333333336</v>
      </c>
      <c r="F105" s="3" t="s">
        <v>122</v>
      </c>
      <c r="G105" s="3" t="s">
        <v>122</v>
      </c>
      <c r="H105" s="3" t="s">
        <v>122</v>
      </c>
      <c r="I105" s="3" t="s">
        <v>126</v>
      </c>
      <c r="J105" s="99" t="s">
        <v>928</v>
      </c>
      <c r="K105" s="139" t="s">
        <v>538</v>
      </c>
      <c r="L105" s="3" t="s">
        <v>949</v>
      </c>
      <c r="M105" s="3" t="s">
        <v>122</v>
      </c>
      <c r="N105" s="25" t="s">
        <v>950</v>
      </c>
      <c r="O105" s="3" t="s">
        <v>121</v>
      </c>
      <c r="P105" s="8">
        <v>45692</v>
      </c>
      <c r="Q105" s="8">
        <v>45701</v>
      </c>
      <c r="R105" s="8" t="s">
        <v>951</v>
      </c>
      <c r="S105" s="8" t="s">
        <v>126</v>
      </c>
      <c r="T105" s="3" t="s">
        <v>588</v>
      </c>
      <c r="U105" s="9">
        <v>1</v>
      </c>
      <c r="V105" s="3" t="s">
        <v>460</v>
      </c>
      <c r="W105" s="26">
        <v>15804000</v>
      </c>
      <c r="X105" s="26">
        <v>0</v>
      </c>
      <c r="Y105" s="26">
        <v>0</v>
      </c>
      <c r="Z105" s="26">
        <v>0</v>
      </c>
      <c r="AA105" s="26">
        <v>0</v>
      </c>
      <c r="AB105" s="26">
        <f t="shared" si="12"/>
        <v>15804000</v>
      </c>
      <c r="AC105" s="3">
        <v>0</v>
      </c>
      <c r="AD105" s="3">
        <v>0</v>
      </c>
      <c r="AE105" s="3">
        <v>0</v>
      </c>
      <c r="AF105" s="9">
        <v>1</v>
      </c>
      <c r="AG105" s="9">
        <v>1</v>
      </c>
      <c r="AH105" s="3" t="s">
        <v>545</v>
      </c>
      <c r="AI105" s="3" t="s">
        <v>129</v>
      </c>
      <c r="AJ105" s="2" t="s">
        <v>462</v>
      </c>
      <c r="AK105" s="3">
        <v>64725</v>
      </c>
      <c r="AL105" s="20">
        <v>15804000</v>
      </c>
      <c r="AM105" s="3">
        <v>51825</v>
      </c>
      <c r="AN105" s="20">
        <v>15804000</v>
      </c>
      <c r="AO105" s="3">
        <v>0</v>
      </c>
      <c r="AP105" s="3">
        <v>0</v>
      </c>
      <c r="AQ105" s="3">
        <v>0</v>
      </c>
      <c r="AR105" s="3">
        <v>0</v>
      </c>
      <c r="AS105" s="3" t="s">
        <v>126</v>
      </c>
      <c r="AT105" s="3" t="s">
        <v>131</v>
      </c>
      <c r="AU105" s="3">
        <v>3102938131</v>
      </c>
      <c r="AV105" s="3" t="s">
        <v>132</v>
      </c>
      <c r="AW105" s="30" t="s">
        <v>133</v>
      </c>
      <c r="AX105" s="3" t="s">
        <v>952</v>
      </c>
      <c r="AY105" s="3" t="s">
        <v>347</v>
      </c>
    </row>
    <row r="106" spans="1:51" ht="86.45">
      <c r="A106" s="2" t="s">
        <v>918</v>
      </c>
      <c r="B106" s="24" t="s">
        <v>953</v>
      </c>
      <c r="C106" s="3">
        <v>79563976</v>
      </c>
      <c r="D106" s="125" t="s">
        <v>954</v>
      </c>
      <c r="E106" s="126">
        <v>45861.208333333336</v>
      </c>
      <c r="F106" s="3" t="s">
        <v>197</v>
      </c>
      <c r="G106" s="3" t="s">
        <v>197</v>
      </c>
      <c r="H106" s="3" t="s">
        <v>122</v>
      </c>
      <c r="I106" s="3" t="s">
        <v>955</v>
      </c>
      <c r="J106" s="99" t="s">
        <v>928</v>
      </c>
      <c r="K106" s="166" t="s">
        <v>956</v>
      </c>
      <c r="L106" s="2" t="s">
        <v>957</v>
      </c>
      <c r="M106" s="2" t="s">
        <v>122</v>
      </c>
      <c r="N106" s="25" t="s">
        <v>958</v>
      </c>
      <c r="O106" s="3" t="s">
        <v>121</v>
      </c>
      <c r="P106" s="8">
        <v>45673</v>
      </c>
      <c r="Q106" s="8">
        <v>45674</v>
      </c>
      <c r="R106" s="8">
        <v>46022</v>
      </c>
      <c r="S106" s="8">
        <v>45861</v>
      </c>
      <c r="T106" s="3" t="s">
        <v>959</v>
      </c>
      <c r="U106" s="9">
        <v>1</v>
      </c>
      <c r="V106" s="3" t="s">
        <v>460</v>
      </c>
      <c r="W106" s="127">
        <v>146728500</v>
      </c>
      <c r="X106" s="3">
        <v>0</v>
      </c>
      <c r="Y106" s="3">
        <v>67622700</v>
      </c>
      <c r="Z106" s="127">
        <v>0</v>
      </c>
      <c r="AA106" s="3">
        <v>0</v>
      </c>
      <c r="AB106" s="26">
        <f t="shared" ref="AB106:AB114" si="13">+W106+X106-Y106</f>
        <v>79105800</v>
      </c>
      <c r="AC106" s="3">
        <v>0</v>
      </c>
      <c r="AD106" s="3">
        <v>0</v>
      </c>
      <c r="AE106" s="3">
        <v>0</v>
      </c>
      <c r="AF106" s="9">
        <v>1</v>
      </c>
      <c r="AG106" s="9">
        <v>1</v>
      </c>
      <c r="AH106" s="3" t="s">
        <v>490</v>
      </c>
      <c r="AI106" s="2" t="s">
        <v>129</v>
      </c>
      <c r="AJ106" s="2" t="s">
        <v>462</v>
      </c>
      <c r="AK106" s="3">
        <v>41025</v>
      </c>
      <c r="AL106" s="26">
        <v>146728500</v>
      </c>
      <c r="AM106" s="3">
        <v>23025</v>
      </c>
      <c r="AN106" s="20">
        <v>146728500</v>
      </c>
      <c r="AO106" s="3">
        <v>0</v>
      </c>
      <c r="AP106" s="3">
        <v>0</v>
      </c>
      <c r="AQ106" s="3">
        <v>0</v>
      </c>
      <c r="AR106" s="3">
        <v>0</v>
      </c>
      <c r="AS106" s="3" t="s">
        <v>126</v>
      </c>
      <c r="AT106" s="2" t="s">
        <v>496</v>
      </c>
      <c r="AU106" s="2" t="s">
        <v>497</v>
      </c>
      <c r="AV106" s="3" t="s">
        <v>132</v>
      </c>
      <c r="AW106" s="25" t="s">
        <v>498</v>
      </c>
      <c r="AX106" s="2" t="s">
        <v>960</v>
      </c>
      <c r="AY106" s="3" t="s">
        <v>347</v>
      </c>
    </row>
    <row r="107" spans="1:51" ht="43.15">
      <c r="A107" s="3" t="s">
        <v>122</v>
      </c>
      <c r="B107" s="128" t="s">
        <v>961</v>
      </c>
      <c r="C107" s="3">
        <v>91355455</v>
      </c>
      <c r="D107" s="125" t="s">
        <v>962</v>
      </c>
      <c r="E107" s="126">
        <v>45777.208333333336</v>
      </c>
      <c r="F107" s="3" t="s">
        <v>122</v>
      </c>
      <c r="G107" s="3" t="s">
        <v>122</v>
      </c>
      <c r="H107" s="3" t="s">
        <v>122</v>
      </c>
      <c r="I107" s="3" t="s">
        <v>126</v>
      </c>
      <c r="J107" s="99" t="s">
        <v>928</v>
      </c>
      <c r="K107" s="139" t="s">
        <v>538</v>
      </c>
      <c r="L107" s="3" t="s">
        <v>122</v>
      </c>
      <c r="M107" s="3" t="s">
        <v>122</v>
      </c>
      <c r="N107" s="25" t="s">
        <v>963</v>
      </c>
      <c r="O107" s="3" t="s">
        <v>121</v>
      </c>
      <c r="P107" s="8">
        <v>45674</v>
      </c>
      <c r="Q107" s="8">
        <v>45679</v>
      </c>
      <c r="R107" s="8">
        <v>45777</v>
      </c>
      <c r="S107" s="8" t="s">
        <v>126</v>
      </c>
      <c r="T107" s="3" t="s">
        <v>515</v>
      </c>
      <c r="U107" s="9">
        <v>1</v>
      </c>
      <c r="V107" s="3" t="s">
        <v>460</v>
      </c>
      <c r="W107" s="26">
        <v>11160000</v>
      </c>
      <c r="X107" s="26">
        <v>0</v>
      </c>
      <c r="Y107" s="26">
        <v>0</v>
      </c>
      <c r="Z107" s="26">
        <v>0</v>
      </c>
      <c r="AA107" s="26">
        <v>0</v>
      </c>
      <c r="AB107" s="26">
        <f t="shared" si="13"/>
        <v>11160000</v>
      </c>
      <c r="AC107" s="3">
        <v>0</v>
      </c>
      <c r="AD107" s="3">
        <v>0</v>
      </c>
      <c r="AE107" s="3">
        <v>0</v>
      </c>
      <c r="AF107" s="9">
        <v>1</v>
      </c>
      <c r="AG107" s="9">
        <v>1</v>
      </c>
      <c r="AH107" s="3" t="s">
        <v>545</v>
      </c>
      <c r="AI107" s="3" t="s">
        <v>129</v>
      </c>
      <c r="AJ107" s="2" t="s">
        <v>462</v>
      </c>
      <c r="AK107" s="3">
        <v>18525</v>
      </c>
      <c r="AL107" s="20">
        <v>12555000</v>
      </c>
      <c r="AM107" s="3">
        <v>36825</v>
      </c>
      <c r="AN107" s="20">
        <v>11160000</v>
      </c>
      <c r="AO107" s="3">
        <v>0</v>
      </c>
      <c r="AP107" s="3">
        <v>0</v>
      </c>
      <c r="AQ107" s="3">
        <v>0</v>
      </c>
      <c r="AR107" s="3">
        <v>0</v>
      </c>
      <c r="AS107" s="3" t="s">
        <v>126</v>
      </c>
      <c r="AT107" s="3" t="s">
        <v>131</v>
      </c>
      <c r="AU107" s="3">
        <v>3102938131</v>
      </c>
      <c r="AV107" s="3" t="s">
        <v>132</v>
      </c>
      <c r="AW107" s="30" t="s">
        <v>133</v>
      </c>
      <c r="AX107" s="3" t="s">
        <v>604</v>
      </c>
      <c r="AY107" s="3" t="s">
        <v>347</v>
      </c>
    </row>
    <row r="108" spans="1:51" ht="43.15">
      <c r="A108" s="3" t="s">
        <v>122</v>
      </c>
      <c r="B108" s="128" t="s">
        <v>964</v>
      </c>
      <c r="C108" s="3">
        <v>91355455</v>
      </c>
      <c r="D108" s="125" t="s">
        <v>962</v>
      </c>
      <c r="E108" s="126">
        <v>46022.208333333336</v>
      </c>
      <c r="F108" s="3" t="s">
        <v>197</v>
      </c>
      <c r="G108" s="3" t="s">
        <v>563</v>
      </c>
      <c r="H108" s="3" t="s">
        <v>563</v>
      </c>
      <c r="I108" s="3" t="s">
        <v>126</v>
      </c>
      <c r="J108" s="99" t="s">
        <v>928</v>
      </c>
      <c r="K108" s="139" t="s">
        <v>538</v>
      </c>
      <c r="L108" s="3" t="s">
        <v>122</v>
      </c>
      <c r="M108" s="3" t="s">
        <v>122</v>
      </c>
      <c r="N108" s="25" t="s">
        <v>965</v>
      </c>
      <c r="O108" s="3" t="s">
        <v>121</v>
      </c>
      <c r="P108" s="8">
        <v>45776</v>
      </c>
      <c r="Q108" s="8">
        <v>45778</v>
      </c>
      <c r="R108" s="8">
        <v>46022</v>
      </c>
      <c r="S108" s="8" t="s">
        <v>126</v>
      </c>
      <c r="T108" s="3" t="s">
        <v>550</v>
      </c>
      <c r="U108" s="9">
        <v>1</v>
      </c>
      <c r="V108" s="3" t="s">
        <v>460</v>
      </c>
      <c r="W108" s="26">
        <v>22320000</v>
      </c>
      <c r="X108" s="26">
        <v>0</v>
      </c>
      <c r="Y108" s="26">
        <v>0</v>
      </c>
      <c r="Z108" s="26">
        <v>0</v>
      </c>
      <c r="AA108" s="26">
        <v>0</v>
      </c>
      <c r="AB108" s="26">
        <f t="shared" si="13"/>
        <v>22320000</v>
      </c>
      <c r="AC108" s="3">
        <v>0</v>
      </c>
      <c r="AD108" s="3">
        <v>0</v>
      </c>
      <c r="AE108" s="3">
        <v>0</v>
      </c>
      <c r="AF108" s="9">
        <v>1</v>
      </c>
      <c r="AG108" s="9">
        <v>1</v>
      </c>
      <c r="AH108" s="3" t="s">
        <v>545</v>
      </c>
      <c r="AI108" s="3" t="s">
        <v>129</v>
      </c>
      <c r="AJ108" s="2" t="s">
        <v>462</v>
      </c>
      <c r="AK108" s="3">
        <v>141825</v>
      </c>
      <c r="AL108" s="20">
        <v>22320000</v>
      </c>
      <c r="AM108" s="3">
        <v>229925</v>
      </c>
      <c r="AN108" s="20">
        <v>22320000</v>
      </c>
      <c r="AO108" s="3">
        <v>0</v>
      </c>
      <c r="AP108" s="3">
        <v>0</v>
      </c>
      <c r="AQ108" s="3">
        <v>0</v>
      </c>
      <c r="AR108" s="3">
        <v>0</v>
      </c>
      <c r="AS108" s="3" t="s">
        <v>126</v>
      </c>
      <c r="AT108" s="3" t="s">
        <v>131</v>
      </c>
      <c r="AU108" s="3">
        <v>3102938131</v>
      </c>
      <c r="AV108" s="3" t="s">
        <v>132</v>
      </c>
      <c r="AW108" s="30" t="s">
        <v>133</v>
      </c>
      <c r="AX108" s="3" t="s">
        <v>966</v>
      </c>
      <c r="AY108" s="3" t="s">
        <v>347</v>
      </c>
    </row>
    <row r="109" spans="1:51" ht="43.15">
      <c r="A109" s="3" t="s">
        <v>122</v>
      </c>
      <c r="B109" s="24" t="s">
        <v>967</v>
      </c>
      <c r="C109" s="3">
        <v>1091657328</v>
      </c>
      <c r="D109" s="125" t="s">
        <v>118</v>
      </c>
      <c r="E109" s="126">
        <v>46022.208333333336</v>
      </c>
      <c r="F109" s="3" t="s">
        <v>122</v>
      </c>
      <c r="G109" s="2" t="s">
        <v>122</v>
      </c>
      <c r="H109" s="3" t="s">
        <v>197</v>
      </c>
      <c r="I109" s="3" t="s">
        <v>126</v>
      </c>
      <c r="J109" s="99" t="s">
        <v>928</v>
      </c>
      <c r="K109" s="167" t="s">
        <v>538</v>
      </c>
      <c r="L109" s="2" t="s">
        <v>122</v>
      </c>
      <c r="M109" s="3" t="s">
        <v>122</v>
      </c>
      <c r="N109" s="25" t="s">
        <v>968</v>
      </c>
      <c r="O109" s="3" t="s">
        <v>121</v>
      </c>
      <c r="P109" s="8">
        <v>45884</v>
      </c>
      <c r="Q109" s="8">
        <v>45889</v>
      </c>
      <c r="R109" s="8">
        <v>46022</v>
      </c>
      <c r="S109" s="8" t="s">
        <v>126</v>
      </c>
      <c r="T109" s="29" t="s">
        <v>969</v>
      </c>
      <c r="U109" s="9">
        <v>1</v>
      </c>
      <c r="V109" s="3" t="s">
        <v>460</v>
      </c>
      <c r="W109" s="26">
        <v>43356800</v>
      </c>
      <c r="X109" s="26">
        <v>0</v>
      </c>
      <c r="Y109" s="26">
        <v>1594000</v>
      </c>
      <c r="Z109" s="26">
        <v>0</v>
      </c>
      <c r="AA109" s="26">
        <v>0</v>
      </c>
      <c r="AB109" s="26">
        <f t="shared" si="13"/>
        <v>41762800</v>
      </c>
      <c r="AC109" s="3">
        <v>0</v>
      </c>
      <c r="AD109" s="3">
        <v>0</v>
      </c>
      <c r="AE109" s="3">
        <v>0</v>
      </c>
      <c r="AF109" s="9">
        <v>1</v>
      </c>
      <c r="AG109" s="9">
        <v>1</v>
      </c>
      <c r="AH109" s="3" t="s">
        <v>545</v>
      </c>
      <c r="AI109" s="3" t="s">
        <v>129</v>
      </c>
      <c r="AJ109" s="2" t="s">
        <v>462</v>
      </c>
      <c r="AK109" s="3">
        <v>180725</v>
      </c>
      <c r="AL109" s="26">
        <v>52602000</v>
      </c>
      <c r="AM109" s="3">
        <v>457525</v>
      </c>
      <c r="AN109" s="26">
        <v>43356800</v>
      </c>
      <c r="AO109" s="3">
        <v>0</v>
      </c>
      <c r="AP109" s="3">
        <v>0</v>
      </c>
      <c r="AQ109" s="3">
        <v>0</v>
      </c>
      <c r="AR109" s="3">
        <v>0</v>
      </c>
      <c r="AS109" s="3" t="s">
        <v>126</v>
      </c>
      <c r="AT109" s="2" t="s">
        <v>503</v>
      </c>
      <c r="AU109" s="3">
        <v>3133907425</v>
      </c>
      <c r="AV109" s="3" t="s">
        <v>132</v>
      </c>
      <c r="AW109" s="30" t="s">
        <v>504</v>
      </c>
      <c r="AX109" s="3" t="s">
        <v>970</v>
      </c>
      <c r="AY109" s="3" t="s">
        <v>347</v>
      </c>
    </row>
    <row r="110" spans="1:51" ht="43.15">
      <c r="A110" s="3" t="s">
        <v>813</v>
      </c>
      <c r="B110" s="24" t="s">
        <v>971</v>
      </c>
      <c r="C110" s="3">
        <v>1049609696</v>
      </c>
      <c r="D110" s="125" t="s">
        <v>972</v>
      </c>
      <c r="E110" s="126">
        <v>46022.208333333336</v>
      </c>
      <c r="F110" s="3" t="s">
        <v>122</v>
      </c>
      <c r="G110" s="2" t="s">
        <v>122</v>
      </c>
      <c r="H110" s="3" t="s">
        <v>197</v>
      </c>
      <c r="I110" s="3" t="s">
        <v>973</v>
      </c>
      <c r="J110" s="99" t="s">
        <v>928</v>
      </c>
      <c r="K110" s="139" t="s">
        <v>974</v>
      </c>
      <c r="L110" s="2" t="s">
        <v>122</v>
      </c>
      <c r="M110" s="2" t="s">
        <v>122</v>
      </c>
      <c r="N110" s="25" t="s">
        <v>975</v>
      </c>
      <c r="O110" s="3" t="s">
        <v>121</v>
      </c>
      <c r="P110" s="8">
        <v>45673</v>
      </c>
      <c r="Q110" s="8">
        <v>45677</v>
      </c>
      <c r="R110" s="8">
        <v>46022</v>
      </c>
      <c r="S110" s="8">
        <v>45855</v>
      </c>
      <c r="T110" s="29" t="s">
        <v>976</v>
      </c>
      <c r="U110" s="9">
        <v>0.52</v>
      </c>
      <c r="V110" s="3" t="s">
        <v>460</v>
      </c>
      <c r="W110" s="26">
        <v>146728500</v>
      </c>
      <c r="X110" s="26">
        <v>0</v>
      </c>
      <c r="Y110" s="26">
        <v>71450400</v>
      </c>
      <c r="Z110" s="26">
        <v>0</v>
      </c>
      <c r="AA110" s="26">
        <v>0</v>
      </c>
      <c r="AB110" s="26">
        <f t="shared" si="13"/>
        <v>75278100</v>
      </c>
      <c r="AC110" s="3">
        <v>0</v>
      </c>
      <c r="AD110" s="3">
        <v>0</v>
      </c>
      <c r="AE110" s="3">
        <v>0</v>
      </c>
      <c r="AF110" s="9">
        <v>1</v>
      </c>
      <c r="AG110" s="9">
        <v>1</v>
      </c>
      <c r="AH110" s="3" t="s">
        <v>977</v>
      </c>
      <c r="AI110" s="3" t="s">
        <v>129</v>
      </c>
      <c r="AJ110" s="2" t="s">
        <v>462</v>
      </c>
      <c r="AK110" s="3">
        <v>37225</v>
      </c>
      <c r="AL110" s="26">
        <v>146728500</v>
      </c>
      <c r="AM110" s="3">
        <v>28525</v>
      </c>
      <c r="AN110" s="26">
        <v>146728500</v>
      </c>
      <c r="AO110" s="3">
        <v>0</v>
      </c>
      <c r="AP110" s="3">
        <v>0</v>
      </c>
      <c r="AQ110" s="3">
        <v>0</v>
      </c>
      <c r="AR110" s="3">
        <v>0</v>
      </c>
      <c r="AS110" s="3" t="s">
        <v>126</v>
      </c>
      <c r="AT110" s="3" t="s">
        <v>131</v>
      </c>
      <c r="AU110" s="3">
        <v>3102938131</v>
      </c>
      <c r="AV110" s="3" t="s">
        <v>132</v>
      </c>
      <c r="AW110" s="30" t="s">
        <v>133</v>
      </c>
      <c r="AX110" s="3" t="s">
        <v>978</v>
      </c>
      <c r="AY110" s="3" t="s">
        <v>123</v>
      </c>
    </row>
    <row r="111" spans="1:51" ht="60.75">
      <c r="A111" s="3" t="s">
        <v>813</v>
      </c>
      <c r="B111" s="128" t="s">
        <v>979</v>
      </c>
      <c r="C111" s="3">
        <v>4417070</v>
      </c>
      <c r="D111" s="129" t="s">
        <v>980</v>
      </c>
      <c r="E111" s="126">
        <v>45777.208333333336</v>
      </c>
      <c r="F111" s="3" t="s">
        <v>197</v>
      </c>
      <c r="G111" s="3" t="s">
        <v>122</v>
      </c>
      <c r="H111" s="3" t="s">
        <v>122</v>
      </c>
      <c r="I111" s="3" t="s">
        <v>126</v>
      </c>
      <c r="J111" s="99" t="s">
        <v>928</v>
      </c>
      <c r="K111" s="218" t="s">
        <v>538</v>
      </c>
      <c r="L111" s="2" t="s">
        <v>981</v>
      </c>
      <c r="M111" s="2" t="s">
        <v>122</v>
      </c>
      <c r="N111" s="25" t="s">
        <v>982</v>
      </c>
      <c r="O111" s="3" t="s">
        <v>121</v>
      </c>
      <c r="P111" s="8">
        <v>45673</v>
      </c>
      <c r="Q111" s="8">
        <v>45680</v>
      </c>
      <c r="R111" s="8">
        <v>45777</v>
      </c>
      <c r="S111" s="8" t="s">
        <v>126</v>
      </c>
      <c r="T111" s="3" t="s">
        <v>515</v>
      </c>
      <c r="U111" s="9">
        <v>1</v>
      </c>
      <c r="V111" s="3" t="s">
        <v>460</v>
      </c>
      <c r="W111" s="26">
        <v>11160000</v>
      </c>
      <c r="X111" s="26">
        <v>0</v>
      </c>
      <c r="Y111" s="26">
        <v>0</v>
      </c>
      <c r="Z111" s="26">
        <v>0</v>
      </c>
      <c r="AA111" s="26">
        <v>0</v>
      </c>
      <c r="AB111" s="26">
        <f t="shared" si="13"/>
        <v>11160000</v>
      </c>
      <c r="AC111" s="3">
        <v>0</v>
      </c>
      <c r="AD111" s="3">
        <v>0</v>
      </c>
      <c r="AE111" s="3">
        <v>0</v>
      </c>
      <c r="AF111" s="9">
        <v>1</v>
      </c>
      <c r="AG111" s="9">
        <v>1</v>
      </c>
      <c r="AH111" s="9" t="s">
        <v>581</v>
      </c>
      <c r="AI111" s="3" t="s">
        <v>129</v>
      </c>
      <c r="AJ111" s="2" t="s">
        <v>462</v>
      </c>
      <c r="AK111" s="3">
        <v>15525</v>
      </c>
      <c r="AL111" s="3">
        <v>12555000</v>
      </c>
      <c r="AM111" s="3">
        <v>36025</v>
      </c>
      <c r="AN111" s="3">
        <v>11160000</v>
      </c>
      <c r="AO111" s="3">
        <v>0</v>
      </c>
      <c r="AP111" s="3">
        <v>0</v>
      </c>
      <c r="AQ111" s="3">
        <v>0</v>
      </c>
      <c r="AR111" s="3">
        <v>0</v>
      </c>
      <c r="AS111" s="3" t="s">
        <v>126</v>
      </c>
      <c r="AT111" s="3" t="s">
        <v>131</v>
      </c>
      <c r="AU111" s="3">
        <v>3102938131</v>
      </c>
      <c r="AV111" s="3" t="s">
        <v>132</v>
      </c>
      <c r="AW111" s="30" t="s">
        <v>133</v>
      </c>
      <c r="AX111" s="3" t="s">
        <v>594</v>
      </c>
      <c r="AY111" s="3" t="s">
        <v>123</v>
      </c>
    </row>
    <row r="112" spans="1:51" ht="43.15">
      <c r="A112" s="3" t="s">
        <v>122</v>
      </c>
      <c r="B112" s="128" t="s">
        <v>983</v>
      </c>
      <c r="C112" s="3">
        <v>1102883744</v>
      </c>
      <c r="D112" s="125" t="s">
        <v>984</v>
      </c>
      <c r="E112" s="126">
        <v>46022.208333333336</v>
      </c>
      <c r="F112" s="3" t="s">
        <v>122</v>
      </c>
      <c r="G112" s="3" t="s">
        <v>122</v>
      </c>
      <c r="H112" s="3" t="s">
        <v>122</v>
      </c>
      <c r="I112" s="3" t="s">
        <v>126</v>
      </c>
      <c r="J112" s="99" t="s">
        <v>928</v>
      </c>
      <c r="K112" s="139" t="s">
        <v>538</v>
      </c>
      <c r="L112" s="2" t="s">
        <v>122</v>
      </c>
      <c r="M112" s="2" t="s">
        <v>122</v>
      </c>
      <c r="N112" s="25" t="s">
        <v>985</v>
      </c>
      <c r="O112" s="3" t="s">
        <v>121</v>
      </c>
      <c r="P112" s="8">
        <v>45777</v>
      </c>
      <c r="Q112" s="8">
        <v>45786</v>
      </c>
      <c r="R112" s="8">
        <v>46022</v>
      </c>
      <c r="S112" s="8" t="s">
        <v>126</v>
      </c>
      <c r="T112" s="3" t="s">
        <v>511</v>
      </c>
      <c r="U112" s="9">
        <v>1</v>
      </c>
      <c r="V112" s="3" t="s">
        <v>460</v>
      </c>
      <c r="W112" s="26">
        <v>22320000</v>
      </c>
      <c r="X112" s="26">
        <v>0</v>
      </c>
      <c r="Y112" s="26">
        <v>744000</v>
      </c>
      <c r="Z112" s="26">
        <v>0</v>
      </c>
      <c r="AA112" s="26">
        <v>0</v>
      </c>
      <c r="AB112" s="26">
        <f t="shared" si="13"/>
        <v>21576000</v>
      </c>
      <c r="AC112" s="3">
        <v>0</v>
      </c>
      <c r="AD112" s="3">
        <v>0</v>
      </c>
      <c r="AE112" s="3">
        <v>0</v>
      </c>
      <c r="AF112" s="9">
        <v>1</v>
      </c>
      <c r="AG112" s="9">
        <v>1</v>
      </c>
      <c r="AH112" s="9" t="s">
        <v>581</v>
      </c>
      <c r="AI112" s="2" t="s">
        <v>986</v>
      </c>
      <c r="AJ112" s="2" t="s">
        <v>462</v>
      </c>
      <c r="AK112" s="3">
        <v>143025</v>
      </c>
      <c r="AL112" s="26">
        <v>22320000</v>
      </c>
      <c r="AM112" s="3">
        <v>245825</v>
      </c>
      <c r="AN112" s="26">
        <v>22320000</v>
      </c>
      <c r="AO112" s="3">
        <v>0</v>
      </c>
      <c r="AP112" s="3">
        <v>0</v>
      </c>
      <c r="AQ112" s="3">
        <v>0</v>
      </c>
      <c r="AR112" s="3">
        <v>0</v>
      </c>
      <c r="AS112" s="3" t="s">
        <v>126</v>
      </c>
      <c r="AT112" s="3" t="s">
        <v>131</v>
      </c>
      <c r="AU112" s="3">
        <v>3102938131</v>
      </c>
      <c r="AV112" s="3" t="s">
        <v>132</v>
      </c>
      <c r="AW112" s="30" t="s">
        <v>133</v>
      </c>
      <c r="AX112" s="3" t="s">
        <v>987</v>
      </c>
      <c r="AY112" s="3" t="s">
        <v>347</v>
      </c>
    </row>
    <row r="113" spans="1:51" ht="60.75">
      <c r="A113" s="168" t="s">
        <v>517</v>
      </c>
      <c r="B113" s="3" t="s">
        <v>988</v>
      </c>
      <c r="C113" s="3">
        <v>1102883744</v>
      </c>
      <c r="D113" s="136" t="s">
        <v>984</v>
      </c>
      <c r="E113" s="126">
        <v>45777.208333333336</v>
      </c>
      <c r="F113" s="3" t="s">
        <v>122</v>
      </c>
      <c r="G113" s="3" t="s">
        <v>122</v>
      </c>
      <c r="H113" s="3" t="s">
        <v>122</v>
      </c>
      <c r="I113" s="3" t="s">
        <v>989</v>
      </c>
      <c r="J113" s="99" t="s">
        <v>928</v>
      </c>
      <c r="K113" s="139" t="s">
        <v>538</v>
      </c>
      <c r="L113" s="2" t="s">
        <v>122</v>
      </c>
      <c r="M113" s="3" t="s">
        <v>122</v>
      </c>
      <c r="N113" s="25" t="s">
        <v>982</v>
      </c>
      <c r="O113" s="3" t="s">
        <v>121</v>
      </c>
      <c r="P113" s="8">
        <v>45672</v>
      </c>
      <c r="Q113" s="8">
        <v>45674</v>
      </c>
      <c r="R113" s="8">
        <v>45777</v>
      </c>
      <c r="S113" s="8" t="s">
        <v>126</v>
      </c>
      <c r="T113" s="3" t="s">
        <v>515</v>
      </c>
      <c r="U113" s="9">
        <v>1</v>
      </c>
      <c r="V113" s="3" t="s">
        <v>460</v>
      </c>
      <c r="W113" s="26">
        <v>11160000</v>
      </c>
      <c r="X113" s="26">
        <v>0</v>
      </c>
      <c r="Y113" s="26">
        <v>0</v>
      </c>
      <c r="Z113" s="26">
        <v>0</v>
      </c>
      <c r="AA113" s="26">
        <v>0</v>
      </c>
      <c r="AB113" s="26">
        <f t="shared" si="13"/>
        <v>11160000</v>
      </c>
      <c r="AC113" s="3">
        <v>0</v>
      </c>
      <c r="AD113" s="3">
        <v>0</v>
      </c>
      <c r="AE113" s="3">
        <v>0</v>
      </c>
      <c r="AF113" s="9">
        <v>1</v>
      </c>
      <c r="AG113" s="9">
        <v>1</v>
      </c>
      <c r="AH113" s="3" t="s">
        <v>990</v>
      </c>
      <c r="AI113" s="2" t="s">
        <v>129</v>
      </c>
      <c r="AJ113" s="2" t="s">
        <v>462</v>
      </c>
      <c r="AK113" s="3">
        <v>27725</v>
      </c>
      <c r="AL113" s="26">
        <v>12555000</v>
      </c>
      <c r="AM113" s="3">
        <v>24425</v>
      </c>
      <c r="AN113" s="26">
        <v>11160000</v>
      </c>
      <c r="AO113" s="3">
        <v>0</v>
      </c>
      <c r="AP113" s="3">
        <v>0</v>
      </c>
      <c r="AQ113" s="3">
        <v>0</v>
      </c>
      <c r="AR113" s="3">
        <v>0</v>
      </c>
      <c r="AS113" s="3" t="s">
        <v>126</v>
      </c>
      <c r="AT113" s="3" t="s">
        <v>131</v>
      </c>
      <c r="AU113" s="3">
        <v>3102938131</v>
      </c>
      <c r="AV113" s="3" t="s">
        <v>132</v>
      </c>
      <c r="AW113" s="30" t="s">
        <v>133</v>
      </c>
      <c r="AX113" s="3" t="s">
        <v>682</v>
      </c>
      <c r="AY113" s="3" t="s">
        <v>347</v>
      </c>
    </row>
    <row r="114" spans="1:51" ht="100.9">
      <c r="A114" s="3" t="s">
        <v>122</v>
      </c>
      <c r="B114" s="24" t="s">
        <v>991</v>
      </c>
      <c r="C114" s="3">
        <v>1070587102</v>
      </c>
      <c r="D114" s="125" t="s">
        <v>992</v>
      </c>
      <c r="E114" s="126">
        <v>46022.208333333336</v>
      </c>
      <c r="F114" s="3" t="s">
        <v>122</v>
      </c>
      <c r="G114" s="2" t="s">
        <v>122</v>
      </c>
      <c r="H114" s="3" t="s">
        <v>197</v>
      </c>
      <c r="I114" s="3" t="s">
        <v>126</v>
      </c>
      <c r="J114" s="99" t="s">
        <v>928</v>
      </c>
      <c r="K114" s="167" t="s">
        <v>993</v>
      </c>
      <c r="L114" s="2" t="s">
        <v>122</v>
      </c>
      <c r="M114" s="3" t="s">
        <v>122</v>
      </c>
      <c r="N114" s="25" t="s">
        <v>994</v>
      </c>
      <c r="O114" s="3" t="s">
        <v>121</v>
      </c>
      <c r="P114" s="8">
        <v>45699</v>
      </c>
      <c r="Q114" s="8">
        <v>45706</v>
      </c>
      <c r="R114" s="8">
        <v>46022</v>
      </c>
      <c r="S114" s="8" t="s">
        <v>126</v>
      </c>
      <c r="T114" s="29" t="s">
        <v>995</v>
      </c>
      <c r="U114" s="9">
        <v>1</v>
      </c>
      <c r="V114" s="3" t="s">
        <v>460</v>
      </c>
      <c r="W114" s="26">
        <v>105204000</v>
      </c>
      <c r="X114" s="26">
        <v>0</v>
      </c>
      <c r="Y114" s="26">
        <v>5419600</v>
      </c>
      <c r="Z114" s="26">
        <v>0</v>
      </c>
      <c r="AA114" s="26">
        <v>0</v>
      </c>
      <c r="AB114" s="26">
        <f t="shared" si="13"/>
        <v>99784400</v>
      </c>
      <c r="AC114" s="3">
        <v>0</v>
      </c>
      <c r="AD114" s="3">
        <v>0</v>
      </c>
      <c r="AE114" s="3">
        <v>0</v>
      </c>
      <c r="AF114" s="9">
        <v>1</v>
      </c>
      <c r="AG114" s="9">
        <v>1</v>
      </c>
      <c r="AH114" s="3" t="s">
        <v>545</v>
      </c>
      <c r="AI114" s="3" t="s">
        <v>129</v>
      </c>
      <c r="AJ114" s="2" t="s">
        <v>462</v>
      </c>
      <c r="AK114" s="3">
        <v>64825</v>
      </c>
      <c r="AL114" s="26">
        <v>105204000</v>
      </c>
      <c r="AM114" s="3">
        <v>66025</v>
      </c>
      <c r="AN114" s="26">
        <v>105204000</v>
      </c>
      <c r="AO114" s="3">
        <v>0</v>
      </c>
      <c r="AP114" s="3">
        <v>0</v>
      </c>
      <c r="AQ114" s="3">
        <v>0</v>
      </c>
      <c r="AR114" s="3">
        <v>0</v>
      </c>
      <c r="AS114" s="3" t="s">
        <v>126</v>
      </c>
      <c r="AT114" s="3" t="s">
        <v>996</v>
      </c>
      <c r="AU114" s="3">
        <v>3108837009</v>
      </c>
      <c r="AV114" s="3" t="s">
        <v>132</v>
      </c>
      <c r="AW114" s="30" t="s">
        <v>721</v>
      </c>
      <c r="AX114" s="3" t="s">
        <v>997</v>
      </c>
      <c r="AY114" s="3" t="s">
        <v>347</v>
      </c>
    </row>
    <row r="115" spans="1:51" ht="60.75">
      <c r="A115" s="168" t="s">
        <v>517</v>
      </c>
      <c r="B115" s="3" t="s">
        <v>998</v>
      </c>
      <c r="C115" s="3">
        <v>1019122477</v>
      </c>
      <c r="D115" s="125" t="s">
        <v>999</v>
      </c>
      <c r="E115" s="126">
        <v>45777.208333333336</v>
      </c>
      <c r="F115" s="3" t="s">
        <v>122</v>
      </c>
      <c r="G115" s="3" t="s">
        <v>122</v>
      </c>
      <c r="H115" s="3" t="s">
        <v>122</v>
      </c>
      <c r="I115" s="3" t="s">
        <v>126</v>
      </c>
      <c r="J115" s="99" t="s">
        <v>928</v>
      </c>
      <c r="K115" s="139" t="s">
        <v>538</v>
      </c>
      <c r="L115" s="169" t="s">
        <v>122</v>
      </c>
      <c r="M115" s="169" t="s">
        <v>122</v>
      </c>
      <c r="N115" s="25" t="s">
        <v>1000</v>
      </c>
      <c r="O115" s="3" t="s">
        <v>121</v>
      </c>
      <c r="P115" s="8">
        <v>45673</v>
      </c>
      <c r="Q115" s="8">
        <v>45677</v>
      </c>
      <c r="R115" s="8">
        <v>45777</v>
      </c>
      <c r="S115" s="8" t="s">
        <v>126</v>
      </c>
      <c r="T115" s="3" t="s">
        <v>515</v>
      </c>
      <c r="U115" s="9">
        <v>1</v>
      </c>
      <c r="V115" s="3" t="s">
        <v>460</v>
      </c>
      <c r="W115" s="26">
        <v>18400000</v>
      </c>
      <c r="X115" s="26">
        <v>0</v>
      </c>
      <c r="Y115" s="26">
        <v>0</v>
      </c>
      <c r="Z115" s="26">
        <v>0</v>
      </c>
      <c r="AA115" s="26">
        <v>0</v>
      </c>
      <c r="AB115" s="26">
        <f t="shared" ref="AB115:AB116" si="14">+W115+X115-Y115</f>
        <v>18400000</v>
      </c>
      <c r="AC115" s="3">
        <v>0</v>
      </c>
      <c r="AD115" s="3">
        <v>0</v>
      </c>
      <c r="AE115" s="3">
        <v>0</v>
      </c>
      <c r="AF115" s="9">
        <v>1</v>
      </c>
      <c r="AG115" s="9">
        <v>1</v>
      </c>
      <c r="AH115" s="3" t="s">
        <v>990</v>
      </c>
      <c r="AI115" s="3" t="s">
        <v>129</v>
      </c>
      <c r="AJ115" s="2" t="s">
        <v>462</v>
      </c>
      <c r="AK115" s="2">
        <v>20625</v>
      </c>
      <c r="AL115" s="33">
        <v>20700000</v>
      </c>
      <c r="AM115" s="2">
        <v>28925</v>
      </c>
      <c r="AN115" s="33">
        <v>18400000</v>
      </c>
      <c r="AO115" s="3">
        <v>0</v>
      </c>
      <c r="AP115" s="3">
        <v>0</v>
      </c>
      <c r="AQ115" s="3">
        <v>0</v>
      </c>
      <c r="AR115" s="3">
        <v>0</v>
      </c>
      <c r="AS115" s="3" t="s">
        <v>126</v>
      </c>
      <c r="AT115" s="3" t="s">
        <v>131</v>
      </c>
      <c r="AU115" s="3">
        <v>3102938131</v>
      </c>
      <c r="AV115" s="3" t="s">
        <v>132</v>
      </c>
      <c r="AW115" s="30" t="s">
        <v>133</v>
      </c>
      <c r="AX115" s="8" t="s">
        <v>693</v>
      </c>
      <c r="AY115" s="3" t="s">
        <v>347</v>
      </c>
    </row>
    <row r="116" spans="1:51" ht="43.15">
      <c r="A116" s="3" t="s">
        <v>122</v>
      </c>
      <c r="B116" s="3" t="s">
        <v>1001</v>
      </c>
      <c r="C116" s="3">
        <v>1019122477</v>
      </c>
      <c r="D116" s="125" t="s">
        <v>999</v>
      </c>
      <c r="E116" s="126">
        <v>46022.208333333336</v>
      </c>
      <c r="F116" s="3" t="s">
        <v>122</v>
      </c>
      <c r="G116" s="3" t="s">
        <v>122</v>
      </c>
      <c r="H116" s="3" t="s">
        <v>122</v>
      </c>
      <c r="I116" s="3" t="s">
        <v>126</v>
      </c>
      <c r="J116" s="99" t="s">
        <v>928</v>
      </c>
      <c r="K116" s="139" t="s">
        <v>538</v>
      </c>
      <c r="L116" s="2" t="s">
        <v>122</v>
      </c>
      <c r="M116" s="2" t="s">
        <v>122</v>
      </c>
      <c r="N116" s="25" t="s">
        <v>1002</v>
      </c>
      <c r="O116" s="3" t="s">
        <v>121</v>
      </c>
      <c r="P116" s="8">
        <v>45776</v>
      </c>
      <c r="Q116" s="8">
        <v>45778</v>
      </c>
      <c r="R116" s="8">
        <v>46022</v>
      </c>
      <c r="S116" s="8" t="s">
        <v>126</v>
      </c>
      <c r="T116" s="3" t="s">
        <v>511</v>
      </c>
      <c r="U116" s="9">
        <v>1</v>
      </c>
      <c r="V116" s="3" t="s">
        <v>460</v>
      </c>
      <c r="W116" s="26">
        <v>36800000</v>
      </c>
      <c r="X116" s="26">
        <v>0</v>
      </c>
      <c r="Y116" s="26">
        <v>0</v>
      </c>
      <c r="Z116" s="26">
        <v>0</v>
      </c>
      <c r="AA116" s="26">
        <v>0</v>
      </c>
      <c r="AB116" s="26">
        <f t="shared" si="14"/>
        <v>36800000</v>
      </c>
      <c r="AC116" s="3">
        <v>0</v>
      </c>
      <c r="AD116" s="3">
        <v>0</v>
      </c>
      <c r="AE116" s="3">
        <v>0</v>
      </c>
      <c r="AF116" s="9">
        <v>1</v>
      </c>
      <c r="AG116" s="9">
        <v>1</v>
      </c>
      <c r="AH116" s="3" t="s">
        <v>990</v>
      </c>
      <c r="AI116" s="3" t="s">
        <v>129</v>
      </c>
      <c r="AJ116" s="2" t="s">
        <v>462</v>
      </c>
      <c r="AK116" s="2">
        <v>147025</v>
      </c>
      <c r="AL116" s="33">
        <v>36800000</v>
      </c>
      <c r="AM116" s="2">
        <v>229325</v>
      </c>
      <c r="AN116" s="33">
        <v>36800000</v>
      </c>
      <c r="AO116" s="3">
        <v>0</v>
      </c>
      <c r="AP116" s="3">
        <v>0</v>
      </c>
      <c r="AQ116" s="3">
        <v>0</v>
      </c>
      <c r="AR116" s="3">
        <v>0</v>
      </c>
      <c r="AS116" s="3" t="s">
        <v>126</v>
      </c>
      <c r="AT116" s="3" t="s">
        <v>131</v>
      </c>
      <c r="AU116" s="3">
        <v>3102938131</v>
      </c>
      <c r="AV116" s="3" t="s">
        <v>132</v>
      </c>
      <c r="AW116" s="30" t="s">
        <v>133</v>
      </c>
      <c r="AX116" s="3" t="s">
        <v>570</v>
      </c>
      <c r="AY116" s="3" t="s">
        <v>347</v>
      </c>
    </row>
    <row r="117" spans="1:51" ht="106.5">
      <c r="A117" s="3" t="s">
        <v>517</v>
      </c>
      <c r="B117" s="24" t="s">
        <v>1003</v>
      </c>
      <c r="C117" s="3">
        <v>1018435118</v>
      </c>
      <c r="D117" s="125" t="s">
        <v>1004</v>
      </c>
      <c r="E117" s="126">
        <v>46022.208333333336</v>
      </c>
      <c r="F117" s="3" t="s">
        <v>122</v>
      </c>
      <c r="G117" s="2" t="s">
        <v>122</v>
      </c>
      <c r="H117" s="3" t="s">
        <v>197</v>
      </c>
      <c r="I117" s="3" t="s">
        <v>1005</v>
      </c>
      <c r="J117" s="99" t="s">
        <v>928</v>
      </c>
      <c r="K117" s="139" t="s">
        <v>538</v>
      </c>
      <c r="L117" s="2" t="s">
        <v>122</v>
      </c>
      <c r="M117" s="2" t="s">
        <v>122</v>
      </c>
      <c r="N117" s="25" t="s">
        <v>1006</v>
      </c>
      <c r="O117" s="3" t="s">
        <v>121</v>
      </c>
      <c r="P117" s="8">
        <v>45719</v>
      </c>
      <c r="Q117" s="8">
        <v>45720</v>
      </c>
      <c r="R117" s="8">
        <v>46022</v>
      </c>
      <c r="S117" s="8">
        <v>45796</v>
      </c>
      <c r="T117" s="118" t="s">
        <v>1007</v>
      </c>
      <c r="U117" s="9">
        <v>1</v>
      </c>
      <c r="V117" s="3" t="s">
        <v>460</v>
      </c>
      <c r="W117" s="26">
        <v>95002400</v>
      </c>
      <c r="X117" s="26">
        <v>0</v>
      </c>
      <c r="Y117" s="26">
        <v>70773600</v>
      </c>
      <c r="Z117" s="26">
        <v>0</v>
      </c>
      <c r="AA117" s="26">
        <v>0</v>
      </c>
      <c r="AB117" s="26">
        <f t="shared" ref="AB117:AB122" si="15">+W117+X117-Y117</f>
        <v>24228800</v>
      </c>
      <c r="AC117" s="3">
        <v>0</v>
      </c>
      <c r="AD117" s="3">
        <v>0</v>
      </c>
      <c r="AE117" s="3">
        <v>0</v>
      </c>
      <c r="AF117" s="9">
        <v>1</v>
      </c>
      <c r="AG117" s="9">
        <v>1</v>
      </c>
      <c r="AH117" s="3" t="s">
        <v>520</v>
      </c>
      <c r="AI117" s="3" t="s">
        <v>129</v>
      </c>
      <c r="AJ117" s="2" t="s">
        <v>462</v>
      </c>
      <c r="AK117" s="3">
        <v>43825</v>
      </c>
      <c r="AL117" s="26">
        <v>100422000</v>
      </c>
      <c r="AM117" s="3">
        <v>95825</v>
      </c>
      <c r="AN117" s="26">
        <v>95002400</v>
      </c>
      <c r="AO117" s="3">
        <v>0</v>
      </c>
      <c r="AP117" s="3">
        <v>0</v>
      </c>
      <c r="AQ117" s="3">
        <v>0</v>
      </c>
      <c r="AR117" s="3">
        <v>0</v>
      </c>
      <c r="AS117" s="3" t="s">
        <v>126</v>
      </c>
      <c r="AT117" s="3" t="s">
        <v>131</v>
      </c>
      <c r="AU117" s="3">
        <v>3102938131</v>
      </c>
      <c r="AV117" s="3" t="s">
        <v>132</v>
      </c>
      <c r="AW117" s="30" t="s">
        <v>133</v>
      </c>
      <c r="AX117" s="8" t="s">
        <v>1008</v>
      </c>
      <c r="AY117" s="3" t="s">
        <v>347</v>
      </c>
    </row>
    <row r="118" spans="1:51" ht="60.75">
      <c r="A118" s="3" t="s">
        <v>517</v>
      </c>
      <c r="B118" s="24" t="s">
        <v>1009</v>
      </c>
      <c r="C118" s="3">
        <v>1118562823</v>
      </c>
      <c r="D118" s="125" t="s">
        <v>1010</v>
      </c>
      <c r="E118" s="126">
        <v>46022.208333333336</v>
      </c>
      <c r="F118" s="3" t="s">
        <v>122</v>
      </c>
      <c r="G118" s="3" t="s">
        <v>197</v>
      </c>
      <c r="H118" s="3" t="s">
        <v>197</v>
      </c>
      <c r="I118" s="3" t="s">
        <v>126</v>
      </c>
      <c r="J118" s="99" t="s">
        <v>928</v>
      </c>
      <c r="K118" s="139" t="s">
        <v>538</v>
      </c>
      <c r="L118" s="2" t="s">
        <v>122</v>
      </c>
      <c r="M118" s="2" t="s">
        <v>122</v>
      </c>
      <c r="N118" s="25" t="s">
        <v>1011</v>
      </c>
      <c r="O118" s="3" t="s">
        <v>121</v>
      </c>
      <c r="P118" s="8">
        <v>45673</v>
      </c>
      <c r="Q118" s="8">
        <v>45674</v>
      </c>
      <c r="R118" s="8">
        <v>46022</v>
      </c>
      <c r="S118" s="8" t="s">
        <v>126</v>
      </c>
      <c r="T118" s="3" t="s">
        <v>459</v>
      </c>
      <c r="U118" s="9">
        <v>1</v>
      </c>
      <c r="V118" s="3" t="s">
        <v>460</v>
      </c>
      <c r="W118" s="26">
        <v>91678000</v>
      </c>
      <c r="X118" s="26">
        <v>0</v>
      </c>
      <c r="Y118" s="26">
        <v>2657334</v>
      </c>
      <c r="Z118" s="26">
        <v>0</v>
      </c>
      <c r="AA118" s="26">
        <v>0</v>
      </c>
      <c r="AB118" s="26">
        <f t="shared" si="15"/>
        <v>89020666</v>
      </c>
      <c r="AC118" s="3">
        <v>0</v>
      </c>
      <c r="AD118" s="3">
        <v>0</v>
      </c>
      <c r="AE118" s="3">
        <v>0</v>
      </c>
      <c r="AF118" s="9">
        <v>1</v>
      </c>
      <c r="AG118" s="9">
        <v>1</v>
      </c>
      <c r="AH118" s="2" t="s">
        <v>581</v>
      </c>
      <c r="AI118" s="3" t="s">
        <v>129</v>
      </c>
      <c r="AJ118" s="2" t="s">
        <v>462</v>
      </c>
      <c r="AK118" s="3">
        <v>35125</v>
      </c>
      <c r="AL118" s="26">
        <v>91678000</v>
      </c>
      <c r="AM118" s="3">
        <v>22525</v>
      </c>
      <c r="AN118" s="26">
        <v>91678000</v>
      </c>
      <c r="AO118" s="3">
        <v>0</v>
      </c>
      <c r="AP118" s="3">
        <v>0</v>
      </c>
      <c r="AQ118" s="3">
        <v>0</v>
      </c>
      <c r="AR118" s="3">
        <v>0</v>
      </c>
      <c r="AS118" s="3" t="s">
        <v>126</v>
      </c>
      <c r="AT118" s="3" t="s">
        <v>131</v>
      </c>
      <c r="AU118" s="3">
        <v>3102938131</v>
      </c>
      <c r="AV118" s="3" t="s">
        <v>132</v>
      </c>
      <c r="AW118" s="30" t="s">
        <v>133</v>
      </c>
      <c r="AX118" s="3" t="s">
        <v>1012</v>
      </c>
      <c r="AY118" s="3" t="s">
        <v>347</v>
      </c>
    </row>
    <row r="119" spans="1:51" ht="60.75">
      <c r="A119" s="216" t="s">
        <v>890</v>
      </c>
      <c r="B119" s="24" t="s">
        <v>1013</v>
      </c>
      <c r="C119" s="3">
        <v>1110594928</v>
      </c>
      <c r="D119" s="125" t="s">
        <v>1014</v>
      </c>
      <c r="E119" s="126">
        <v>46022.208333333336</v>
      </c>
      <c r="F119" s="3" t="s">
        <v>122</v>
      </c>
      <c r="G119" s="3" t="s">
        <v>197</v>
      </c>
      <c r="H119" s="3" t="s">
        <v>197</v>
      </c>
      <c r="I119" s="3" t="s">
        <v>467</v>
      </c>
      <c r="J119" s="99" t="s">
        <v>928</v>
      </c>
      <c r="K119" s="107" t="s">
        <v>1015</v>
      </c>
      <c r="L119" s="2" t="s">
        <v>1016</v>
      </c>
      <c r="M119" s="2" t="s">
        <v>1017</v>
      </c>
      <c r="N119" s="25" t="s">
        <v>1018</v>
      </c>
      <c r="O119" s="3" t="s">
        <v>121</v>
      </c>
      <c r="P119" s="8">
        <v>45673</v>
      </c>
      <c r="Q119" s="8">
        <v>45674</v>
      </c>
      <c r="R119" s="8">
        <v>46007</v>
      </c>
      <c r="S119" s="8">
        <v>46022</v>
      </c>
      <c r="T119" s="3" t="s">
        <v>459</v>
      </c>
      <c r="U119" s="9">
        <v>1</v>
      </c>
      <c r="V119" s="3" t="s">
        <v>460</v>
      </c>
      <c r="W119" s="26">
        <v>50600000</v>
      </c>
      <c r="X119" s="26">
        <v>2146666</v>
      </c>
      <c r="Y119" s="26">
        <v>0</v>
      </c>
      <c r="Z119" s="26">
        <v>0</v>
      </c>
      <c r="AA119" s="26">
        <v>0</v>
      </c>
      <c r="AB119" s="26">
        <f t="shared" si="15"/>
        <v>52746666</v>
      </c>
      <c r="AC119" s="3">
        <v>0</v>
      </c>
      <c r="AD119" s="3">
        <v>0</v>
      </c>
      <c r="AE119" s="3">
        <v>0</v>
      </c>
      <c r="AF119" s="9">
        <v>1</v>
      </c>
      <c r="AG119" s="9">
        <v>1</v>
      </c>
      <c r="AH119" s="2" t="s">
        <v>581</v>
      </c>
      <c r="AI119" s="3" t="s">
        <v>129</v>
      </c>
      <c r="AJ119" s="2" t="s">
        <v>462</v>
      </c>
      <c r="AK119" s="3">
        <v>32525</v>
      </c>
      <c r="AL119" s="26">
        <v>52746667</v>
      </c>
      <c r="AM119" s="3">
        <v>23125</v>
      </c>
      <c r="AN119" s="26">
        <v>52746667</v>
      </c>
      <c r="AO119" s="3">
        <v>0</v>
      </c>
      <c r="AP119" s="3">
        <v>0</v>
      </c>
      <c r="AQ119" s="3">
        <v>0</v>
      </c>
      <c r="AR119" s="3">
        <v>0</v>
      </c>
      <c r="AS119" s="3" t="s">
        <v>126</v>
      </c>
      <c r="AT119" s="2" t="s">
        <v>496</v>
      </c>
      <c r="AU119" s="2" t="s">
        <v>497</v>
      </c>
      <c r="AV119" s="2" t="s">
        <v>1019</v>
      </c>
      <c r="AW119" s="25" t="s">
        <v>498</v>
      </c>
      <c r="AX119" s="2" t="s">
        <v>1020</v>
      </c>
      <c r="AY119" s="3" t="s">
        <v>123</v>
      </c>
    </row>
    <row r="120" spans="1:51" ht="43.15">
      <c r="A120" s="3" t="s">
        <v>122</v>
      </c>
      <c r="B120" s="3" t="s">
        <v>1021</v>
      </c>
      <c r="C120" s="3">
        <v>1071171733</v>
      </c>
      <c r="D120" s="125" t="s">
        <v>1022</v>
      </c>
      <c r="E120" s="126">
        <v>46022.208333333336</v>
      </c>
      <c r="F120" s="3" t="s">
        <v>122</v>
      </c>
      <c r="G120" s="3" t="s">
        <v>122</v>
      </c>
      <c r="H120" s="3" t="s">
        <v>122</v>
      </c>
      <c r="I120" s="3" t="s">
        <v>1023</v>
      </c>
      <c r="J120" s="99" t="s">
        <v>928</v>
      </c>
      <c r="K120" s="139" t="s">
        <v>538</v>
      </c>
      <c r="L120" s="2" t="s">
        <v>122</v>
      </c>
      <c r="M120" s="2" t="s">
        <v>122</v>
      </c>
      <c r="N120" s="25" t="s">
        <v>1024</v>
      </c>
      <c r="O120" s="3" t="s">
        <v>121</v>
      </c>
      <c r="P120" s="8">
        <v>45860</v>
      </c>
      <c r="Q120" s="8">
        <v>45863</v>
      </c>
      <c r="R120" s="8">
        <v>46022</v>
      </c>
      <c r="S120" s="8" t="s">
        <v>126</v>
      </c>
      <c r="T120" s="3" t="s">
        <v>621</v>
      </c>
      <c r="U120" s="9">
        <v>1</v>
      </c>
      <c r="V120" s="3" t="s">
        <v>460</v>
      </c>
      <c r="W120" s="26">
        <v>14787000</v>
      </c>
      <c r="X120" s="26">
        <v>0</v>
      </c>
      <c r="Y120" s="26">
        <v>279000</v>
      </c>
      <c r="Z120" s="26">
        <v>0</v>
      </c>
      <c r="AA120" s="26">
        <v>0</v>
      </c>
      <c r="AB120" s="26">
        <f t="shared" si="15"/>
        <v>14508000</v>
      </c>
      <c r="AC120" s="3">
        <v>0</v>
      </c>
      <c r="AD120" s="3">
        <v>0</v>
      </c>
      <c r="AE120" s="3">
        <v>0</v>
      </c>
      <c r="AF120" s="9">
        <v>1</v>
      </c>
      <c r="AG120" s="9">
        <v>1</v>
      </c>
      <c r="AH120" s="3" t="s">
        <v>990</v>
      </c>
      <c r="AI120" s="3" t="s">
        <v>129</v>
      </c>
      <c r="AJ120" s="2" t="s">
        <v>462</v>
      </c>
      <c r="AK120" s="3">
        <v>145925</v>
      </c>
      <c r="AL120" s="20">
        <v>22320000</v>
      </c>
      <c r="AM120" s="3">
        <v>413925</v>
      </c>
      <c r="AN120" s="20">
        <v>14787000</v>
      </c>
      <c r="AO120" s="3">
        <v>0</v>
      </c>
      <c r="AP120" s="3">
        <v>0</v>
      </c>
      <c r="AQ120" s="3">
        <v>0</v>
      </c>
      <c r="AR120" s="3">
        <v>0</v>
      </c>
      <c r="AS120" s="3" t="s">
        <v>126</v>
      </c>
      <c r="AT120" s="3" t="s">
        <v>131</v>
      </c>
      <c r="AU120" s="3">
        <v>3102938131</v>
      </c>
      <c r="AV120" s="3" t="s">
        <v>132</v>
      </c>
      <c r="AW120" s="30" t="s">
        <v>133</v>
      </c>
      <c r="AX120" s="170" t="s">
        <v>1025</v>
      </c>
      <c r="AY120" s="3" t="s">
        <v>347</v>
      </c>
    </row>
    <row r="121" spans="1:51" ht="83.25" customHeight="1">
      <c r="A121" s="3" t="s">
        <v>890</v>
      </c>
      <c r="B121" s="24" t="s">
        <v>1026</v>
      </c>
      <c r="C121" s="3">
        <v>80239393</v>
      </c>
      <c r="D121" s="125" t="s">
        <v>1027</v>
      </c>
      <c r="E121" s="126">
        <v>46022.208333333336</v>
      </c>
      <c r="F121" s="3" t="s">
        <v>122</v>
      </c>
      <c r="G121" s="3" t="s">
        <v>197</v>
      </c>
      <c r="H121" s="3" t="s">
        <v>122</v>
      </c>
      <c r="I121" s="3" t="s">
        <v>126</v>
      </c>
      <c r="J121" s="99" t="s">
        <v>928</v>
      </c>
      <c r="K121" s="167" t="s">
        <v>538</v>
      </c>
      <c r="L121" s="2" t="s">
        <v>1028</v>
      </c>
      <c r="M121" s="2" t="s">
        <v>122</v>
      </c>
      <c r="N121" s="25" t="s">
        <v>1029</v>
      </c>
      <c r="O121" s="3" t="s">
        <v>121</v>
      </c>
      <c r="P121" s="8">
        <v>45726</v>
      </c>
      <c r="Q121" s="8">
        <v>45729</v>
      </c>
      <c r="R121" s="8">
        <v>46022</v>
      </c>
      <c r="S121" s="8" t="s">
        <v>126</v>
      </c>
      <c r="T121" s="3" t="s">
        <v>769</v>
      </c>
      <c r="U121" s="9">
        <v>1</v>
      </c>
      <c r="V121" s="3" t="s">
        <v>460</v>
      </c>
      <c r="W121" s="26">
        <v>100492000</v>
      </c>
      <c r="X121" s="26">
        <v>0</v>
      </c>
      <c r="Y121" s="26">
        <v>1036001</v>
      </c>
      <c r="Z121" s="26">
        <v>0</v>
      </c>
      <c r="AA121" s="26">
        <v>0</v>
      </c>
      <c r="AB121" s="26">
        <f t="shared" si="15"/>
        <v>99455999</v>
      </c>
      <c r="AC121" s="3">
        <v>0</v>
      </c>
      <c r="AD121" s="3">
        <v>0</v>
      </c>
      <c r="AE121" s="3">
        <v>0</v>
      </c>
      <c r="AF121" s="9">
        <v>1</v>
      </c>
      <c r="AG121" s="9">
        <v>1</v>
      </c>
      <c r="AH121" s="3" t="s">
        <v>990</v>
      </c>
      <c r="AI121" s="3" t="s">
        <v>129</v>
      </c>
      <c r="AJ121" s="2" t="s">
        <v>462</v>
      </c>
      <c r="AK121" s="3">
        <v>104625</v>
      </c>
      <c r="AL121" s="26">
        <v>105204000</v>
      </c>
      <c r="AM121" s="3">
        <v>114025</v>
      </c>
      <c r="AN121" s="26">
        <v>100492000</v>
      </c>
      <c r="AO121" s="3">
        <v>0</v>
      </c>
      <c r="AP121" s="3">
        <v>0</v>
      </c>
      <c r="AQ121" s="3">
        <v>0</v>
      </c>
      <c r="AR121" s="3">
        <v>0</v>
      </c>
      <c r="AS121" s="3" t="s">
        <v>126</v>
      </c>
      <c r="AT121" s="3" t="s">
        <v>996</v>
      </c>
      <c r="AU121" s="3" t="s">
        <v>1030</v>
      </c>
      <c r="AV121" s="3" t="s">
        <v>132</v>
      </c>
      <c r="AW121" s="30" t="s">
        <v>721</v>
      </c>
      <c r="AX121" s="170" t="s">
        <v>1031</v>
      </c>
      <c r="AY121" s="3" t="s">
        <v>123</v>
      </c>
    </row>
    <row r="122" spans="1:51" ht="60.75">
      <c r="A122" s="3" t="s">
        <v>605</v>
      </c>
      <c r="B122" s="24" t="s">
        <v>518</v>
      </c>
      <c r="C122" s="3">
        <v>1026574457</v>
      </c>
      <c r="D122" s="125" t="s">
        <v>1032</v>
      </c>
      <c r="E122" s="126">
        <v>46022.208333333336</v>
      </c>
      <c r="F122" s="2" t="s">
        <v>122</v>
      </c>
      <c r="G122" s="2" t="s">
        <v>122</v>
      </c>
      <c r="H122" s="2" t="s">
        <v>122</v>
      </c>
      <c r="I122" s="3" t="s">
        <v>1033</v>
      </c>
      <c r="J122" s="99" t="s">
        <v>928</v>
      </c>
      <c r="K122" s="167" t="s">
        <v>538</v>
      </c>
      <c r="L122" s="2" t="s">
        <v>1034</v>
      </c>
      <c r="M122" s="2" t="s">
        <v>122</v>
      </c>
      <c r="N122" s="25" t="s">
        <v>1035</v>
      </c>
      <c r="O122" s="3" t="s">
        <v>121</v>
      </c>
      <c r="P122" s="155">
        <v>45901</v>
      </c>
      <c r="Q122" s="155">
        <v>45901</v>
      </c>
      <c r="R122" s="155">
        <v>46022</v>
      </c>
      <c r="S122" s="27" t="s">
        <v>1036</v>
      </c>
      <c r="T122" s="3" t="s">
        <v>1037</v>
      </c>
      <c r="U122" s="9">
        <v>1</v>
      </c>
      <c r="V122" s="3" t="s">
        <v>460</v>
      </c>
      <c r="W122" s="26">
        <v>37410132.670000002</v>
      </c>
      <c r="X122" s="26">
        <v>0</v>
      </c>
      <c r="Y122" s="26">
        <v>2338132.67</v>
      </c>
      <c r="Z122" s="26">
        <v>0</v>
      </c>
      <c r="AA122" s="26">
        <v>0</v>
      </c>
      <c r="AB122" s="26">
        <f t="shared" si="15"/>
        <v>35072000</v>
      </c>
      <c r="AC122" s="3">
        <v>0</v>
      </c>
      <c r="AD122" s="3">
        <v>0</v>
      </c>
      <c r="AE122" s="3">
        <v>0</v>
      </c>
      <c r="AF122" s="9">
        <v>1</v>
      </c>
      <c r="AG122" s="9">
        <v>1</v>
      </c>
      <c r="AH122" s="3" t="s">
        <v>520</v>
      </c>
      <c r="AI122" s="3" t="s">
        <v>129</v>
      </c>
      <c r="AJ122" s="2" t="s">
        <v>462</v>
      </c>
      <c r="AK122" s="2">
        <v>100425</v>
      </c>
      <c r="AL122" s="26">
        <v>106362667</v>
      </c>
      <c r="AM122" s="3">
        <v>485625</v>
      </c>
      <c r="AN122" s="35">
        <v>37410132.670000002</v>
      </c>
      <c r="AO122" s="3">
        <v>0</v>
      </c>
      <c r="AP122" s="3">
        <v>0</v>
      </c>
      <c r="AQ122" s="3">
        <v>0</v>
      </c>
      <c r="AR122" s="3">
        <v>0</v>
      </c>
      <c r="AS122" s="3" t="s">
        <v>126</v>
      </c>
      <c r="AT122" s="3" t="s">
        <v>503</v>
      </c>
      <c r="AU122" s="3">
        <v>3133907425</v>
      </c>
      <c r="AV122" s="3" t="s">
        <v>132</v>
      </c>
      <c r="AW122" s="30" t="s">
        <v>504</v>
      </c>
      <c r="AX122" s="8" t="s">
        <v>1038</v>
      </c>
      <c r="AY122" s="3" t="s">
        <v>347</v>
      </c>
    </row>
    <row r="123" spans="1:51" ht="43.15">
      <c r="A123" s="3" t="s">
        <v>113</v>
      </c>
      <c r="B123" s="24" t="s">
        <v>1039</v>
      </c>
      <c r="C123" s="3">
        <v>88252170</v>
      </c>
      <c r="D123" s="125" t="s">
        <v>1040</v>
      </c>
      <c r="E123" s="126">
        <v>46022.208333333336</v>
      </c>
      <c r="F123" s="3" t="s">
        <v>122</v>
      </c>
      <c r="G123" s="3" t="s">
        <v>197</v>
      </c>
      <c r="H123" s="3" t="s">
        <v>122</v>
      </c>
      <c r="I123" s="3" t="s">
        <v>126</v>
      </c>
      <c r="J123" s="99" t="s">
        <v>928</v>
      </c>
      <c r="K123" s="219" t="s">
        <v>538</v>
      </c>
      <c r="L123" s="2" t="s">
        <v>1041</v>
      </c>
      <c r="M123" s="2" t="s">
        <v>122</v>
      </c>
      <c r="N123" s="25" t="s">
        <v>1042</v>
      </c>
      <c r="O123" s="3" t="s">
        <v>121</v>
      </c>
      <c r="P123" s="8">
        <v>45891</v>
      </c>
      <c r="Q123" s="8">
        <v>45895</v>
      </c>
      <c r="R123" s="8">
        <v>46022</v>
      </c>
      <c r="S123" s="8" t="s">
        <v>126</v>
      </c>
      <c r="T123" s="3" t="s">
        <v>1043</v>
      </c>
      <c r="U123" s="9">
        <v>1</v>
      </c>
      <c r="V123" s="3" t="s">
        <v>460</v>
      </c>
      <c r="W123" s="26">
        <v>41444000</v>
      </c>
      <c r="X123" s="26">
        <v>0</v>
      </c>
      <c r="Y123" s="26">
        <v>1594000</v>
      </c>
      <c r="Z123" s="26">
        <v>0</v>
      </c>
      <c r="AA123" s="26">
        <v>0</v>
      </c>
      <c r="AB123" s="26">
        <f t="shared" ref="AB123:AB124" si="16">+W123+X123-Y123</f>
        <v>39850000</v>
      </c>
      <c r="AC123" s="3">
        <v>0</v>
      </c>
      <c r="AD123" s="3">
        <v>0</v>
      </c>
      <c r="AE123" s="3">
        <v>0</v>
      </c>
      <c r="AF123" s="9">
        <v>1</v>
      </c>
      <c r="AG123" s="9">
        <v>1</v>
      </c>
      <c r="AH123" s="3" t="s">
        <v>990</v>
      </c>
      <c r="AI123" s="3" t="s">
        <v>129</v>
      </c>
      <c r="AJ123" s="2" t="s">
        <v>462</v>
      </c>
      <c r="AK123" s="3">
        <v>183725</v>
      </c>
      <c r="AL123" s="26">
        <v>47820000</v>
      </c>
      <c r="AM123" s="3">
        <v>475825</v>
      </c>
      <c r="AN123" s="26">
        <v>41444000</v>
      </c>
      <c r="AO123" s="3">
        <v>0</v>
      </c>
      <c r="AP123" s="3">
        <v>0</v>
      </c>
      <c r="AQ123" s="3">
        <v>0</v>
      </c>
      <c r="AR123" s="3">
        <v>0</v>
      </c>
      <c r="AS123" s="3" t="s">
        <v>126</v>
      </c>
      <c r="AT123" s="3" t="s">
        <v>996</v>
      </c>
      <c r="AU123" s="3" t="s">
        <v>1030</v>
      </c>
      <c r="AV123" s="3" t="s">
        <v>132</v>
      </c>
      <c r="AW123" s="30" t="s">
        <v>721</v>
      </c>
      <c r="AX123" s="2" t="s">
        <v>1044</v>
      </c>
      <c r="AY123" s="3" t="s">
        <v>347</v>
      </c>
    </row>
    <row r="124" spans="1:51" ht="16.5">
      <c r="A124" s="3" t="s">
        <v>122</v>
      </c>
      <c r="B124" s="24" t="s">
        <v>1045</v>
      </c>
      <c r="C124" s="3">
        <v>1030672084</v>
      </c>
      <c r="D124" s="125" t="s">
        <v>1046</v>
      </c>
      <c r="E124" s="126">
        <v>46022.208333333336</v>
      </c>
      <c r="F124" s="3" t="s">
        <v>122</v>
      </c>
      <c r="G124" s="3" t="s">
        <v>122</v>
      </c>
      <c r="H124" s="3" t="s">
        <v>122</v>
      </c>
      <c r="I124" s="3" t="s">
        <v>126</v>
      </c>
      <c r="J124" s="99" t="s">
        <v>928</v>
      </c>
      <c r="K124" s="139" t="s">
        <v>538</v>
      </c>
      <c r="L124" s="2" t="s">
        <v>122</v>
      </c>
      <c r="M124" s="2" t="s">
        <v>197</v>
      </c>
      <c r="N124" s="25" t="s">
        <v>1047</v>
      </c>
      <c r="O124" s="3" t="s">
        <v>121</v>
      </c>
      <c r="P124" s="8">
        <v>45700</v>
      </c>
      <c r="Q124" s="8">
        <v>45706</v>
      </c>
      <c r="R124" s="8">
        <v>46022</v>
      </c>
      <c r="S124" s="8" t="s">
        <v>126</v>
      </c>
      <c r="T124" s="29" t="s">
        <v>1048</v>
      </c>
      <c r="U124" s="9">
        <v>1</v>
      </c>
      <c r="V124" s="3" t="s">
        <v>460</v>
      </c>
      <c r="W124" s="26">
        <v>75826400</v>
      </c>
      <c r="X124" s="26">
        <v>0</v>
      </c>
      <c r="Y124" s="26">
        <v>956800</v>
      </c>
      <c r="Z124" s="26">
        <v>0</v>
      </c>
      <c r="AA124" s="26">
        <v>0</v>
      </c>
      <c r="AB124" s="26">
        <f t="shared" si="16"/>
        <v>74869600</v>
      </c>
      <c r="AC124" s="3">
        <v>0</v>
      </c>
      <c r="AD124" s="3">
        <v>0</v>
      </c>
      <c r="AE124" s="3">
        <v>0</v>
      </c>
      <c r="AF124" s="9">
        <v>1</v>
      </c>
      <c r="AG124" s="9">
        <v>1</v>
      </c>
      <c r="AH124" s="3" t="s">
        <v>990</v>
      </c>
      <c r="AI124" s="3" t="s">
        <v>129</v>
      </c>
      <c r="AJ124" s="2" t="s">
        <v>462</v>
      </c>
      <c r="AK124" s="3">
        <v>72925</v>
      </c>
      <c r="AL124" s="26">
        <v>78936000</v>
      </c>
      <c r="AM124" s="3">
        <v>67825</v>
      </c>
      <c r="AN124" s="26">
        <v>75826400</v>
      </c>
      <c r="AO124" s="3">
        <v>0</v>
      </c>
      <c r="AP124" s="3">
        <v>0</v>
      </c>
      <c r="AQ124" s="3">
        <v>0</v>
      </c>
      <c r="AR124" s="3">
        <v>0</v>
      </c>
      <c r="AS124" s="3" t="s">
        <v>126</v>
      </c>
      <c r="AT124" s="2" t="s">
        <v>1049</v>
      </c>
      <c r="AU124" s="2" t="s">
        <v>1050</v>
      </c>
      <c r="AV124" s="3" t="s">
        <v>132</v>
      </c>
      <c r="AW124" s="25" t="s">
        <v>772</v>
      </c>
      <c r="AX124" s="2" t="s">
        <v>1051</v>
      </c>
      <c r="AY124" s="3" t="s">
        <v>347</v>
      </c>
    </row>
    <row r="125" spans="1:51" ht="60.75">
      <c r="A125" s="168" t="s">
        <v>890</v>
      </c>
      <c r="B125" s="3" t="s">
        <v>1052</v>
      </c>
      <c r="C125" s="3">
        <v>1013099146</v>
      </c>
      <c r="D125" s="125" t="s">
        <v>1053</v>
      </c>
      <c r="E125" s="126">
        <v>45777.208333333336</v>
      </c>
      <c r="F125" s="3" t="s">
        <v>122</v>
      </c>
      <c r="G125" s="3" t="s">
        <v>122</v>
      </c>
      <c r="H125" s="3" t="s">
        <v>122</v>
      </c>
      <c r="I125" s="3" t="s">
        <v>126</v>
      </c>
      <c r="J125" s="99" t="s">
        <v>928</v>
      </c>
      <c r="K125" s="139" t="s">
        <v>538</v>
      </c>
      <c r="L125" s="2" t="s">
        <v>1054</v>
      </c>
      <c r="M125" s="2" t="s">
        <v>122</v>
      </c>
      <c r="N125" s="25" t="s">
        <v>1055</v>
      </c>
      <c r="O125" s="3" t="s">
        <v>121</v>
      </c>
      <c r="P125" s="8">
        <v>45672</v>
      </c>
      <c r="Q125" s="8">
        <v>45678</v>
      </c>
      <c r="R125" s="8">
        <v>45777</v>
      </c>
      <c r="S125" s="8" t="s">
        <v>126</v>
      </c>
      <c r="T125" s="3" t="s">
        <v>515</v>
      </c>
      <c r="U125" s="9">
        <v>1</v>
      </c>
      <c r="V125" s="3" t="s">
        <v>460</v>
      </c>
      <c r="W125" s="26">
        <v>11160000</v>
      </c>
      <c r="X125" s="26">
        <v>0</v>
      </c>
      <c r="Y125" s="26">
        <v>0</v>
      </c>
      <c r="Z125" s="26">
        <v>0</v>
      </c>
      <c r="AA125" s="26">
        <v>0</v>
      </c>
      <c r="AB125" s="26">
        <f>+W125+X125-Y125</f>
        <v>11160000</v>
      </c>
      <c r="AC125" s="3">
        <v>0</v>
      </c>
      <c r="AD125" s="3">
        <v>0</v>
      </c>
      <c r="AE125" s="3">
        <v>0</v>
      </c>
      <c r="AF125" s="9">
        <v>1</v>
      </c>
      <c r="AG125" s="9">
        <v>1</v>
      </c>
      <c r="AH125" s="3" t="s">
        <v>990</v>
      </c>
      <c r="AI125" s="3" t="s">
        <v>129</v>
      </c>
      <c r="AJ125" s="2" t="s">
        <v>462</v>
      </c>
      <c r="AK125" s="3">
        <v>21125</v>
      </c>
      <c r="AL125" s="26">
        <v>12555000</v>
      </c>
      <c r="AM125" s="3">
        <v>27725</v>
      </c>
      <c r="AN125" s="26">
        <v>11160000</v>
      </c>
      <c r="AO125" s="3">
        <v>0</v>
      </c>
      <c r="AP125" s="3">
        <v>0</v>
      </c>
      <c r="AQ125" s="3">
        <v>0</v>
      </c>
      <c r="AR125" s="3">
        <v>0</v>
      </c>
      <c r="AS125" s="3" t="s">
        <v>126</v>
      </c>
      <c r="AT125" s="3" t="s">
        <v>131</v>
      </c>
      <c r="AU125" s="3">
        <v>3102938131</v>
      </c>
      <c r="AV125" s="3" t="s">
        <v>132</v>
      </c>
      <c r="AW125" s="30" t="s">
        <v>133</v>
      </c>
      <c r="AX125" s="3" t="s">
        <v>630</v>
      </c>
      <c r="AY125" s="3" t="s">
        <v>123</v>
      </c>
    </row>
    <row r="126" spans="1:51" ht="43.15">
      <c r="A126" s="3" t="s">
        <v>122</v>
      </c>
      <c r="B126" s="3" t="s">
        <v>1056</v>
      </c>
      <c r="C126" s="3">
        <v>1013099146</v>
      </c>
      <c r="D126" s="125" t="s">
        <v>1053</v>
      </c>
      <c r="E126" s="126">
        <v>46022.208333333336</v>
      </c>
      <c r="F126" s="3" t="s">
        <v>122</v>
      </c>
      <c r="G126" s="3" t="s">
        <v>122</v>
      </c>
      <c r="H126" s="3" t="s">
        <v>122</v>
      </c>
      <c r="I126" s="3" t="s">
        <v>1023</v>
      </c>
      <c r="J126" s="99" t="s">
        <v>928</v>
      </c>
      <c r="K126" s="139" t="s">
        <v>538</v>
      </c>
      <c r="L126" s="2" t="s">
        <v>122</v>
      </c>
      <c r="M126" s="2" t="s">
        <v>122</v>
      </c>
      <c r="N126" s="25" t="s">
        <v>1057</v>
      </c>
      <c r="O126" s="3" t="s">
        <v>121</v>
      </c>
      <c r="P126" s="8">
        <v>45775</v>
      </c>
      <c r="Q126" s="8">
        <v>45778</v>
      </c>
      <c r="R126" s="8">
        <v>46022</v>
      </c>
      <c r="S126" s="8" t="s">
        <v>126</v>
      </c>
      <c r="T126" s="3" t="s">
        <v>511</v>
      </c>
      <c r="U126" s="9">
        <v>1</v>
      </c>
      <c r="V126" s="3" t="s">
        <v>460</v>
      </c>
      <c r="W126" s="26">
        <v>22320000</v>
      </c>
      <c r="X126" s="26">
        <v>0</v>
      </c>
      <c r="Y126" s="26">
        <v>0</v>
      </c>
      <c r="Z126" s="26">
        <v>0</v>
      </c>
      <c r="AA126" s="26">
        <v>0</v>
      </c>
      <c r="AB126" s="26">
        <f t="shared" ref="AB126:AB127" si="17">+W126+X126-Y126</f>
        <v>22320000</v>
      </c>
      <c r="AC126" s="3">
        <v>0</v>
      </c>
      <c r="AD126" s="3">
        <v>0</v>
      </c>
      <c r="AE126" s="3">
        <v>0</v>
      </c>
      <c r="AF126" s="9">
        <v>1</v>
      </c>
      <c r="AG126" s="9">
        <v>1</v>
      </c>
      <c r="AH126" s="3" t="s">
        <v>990</v>
      </c>
      <c r="AI126" s="3" t="s">
        <v>129</v>
      </c>
      <c r="AJ126" s="2" t="s">
        <v>462</v>
      </c>
      <c r="AK126" s="3">
        <v>140825</v>
      </c>
      <c r="AL126" s="26">
        <v>22320000</v>
      </c>
      <c r="AM126" s="3">
        <v>225725</v>
      </c>
      <c r="AN126" s="26">
        <v>22320000</v>
      </c>
      <c r="AO126" s="3">
        <v>0</v>
      </c>
      <c r="AP126" s="3">
        <v>0</v>
      </c>
      <c r="AQ126" s="3">
        <v>0</v>
      </c>
      <c r="AR126" s="3">
        <v>0</v>
      </c>
      <c r="AS126" s="3" t="s">
        <v>126</v>
      </c>
      <c r="AT126" s="3" t="s">
        <v>131</v>
      </c>
      <c r="AU126" s="3">
        <v>3102938131</v>
      </c>
      <c r="AV126" s="3" t="s">
        <v>132</v>
      </c>
      <c r="AW126" s="30" t="s">
        <v>133</v>
      </c>
      <c r="AX126" s="3" t="s">
        <v>570</v>
      </c>
      <c r="AY126" s="3" t="s">
        <v>123</v>
      </c>
    </row>
    <row r="127" spans="1:51" ht="60.75">
      <c r="A127" s="168" t="s">
        <v>890</v>
      </c>
      <c r="B127" s="3" t="s">
        <v>1058</v>
      </c>
      <c r="C127" s="3">
        <v>1049651600</v>
      </c>
      <c r="D127" s="125" t="s">
        <v>1059</v>
      </c>
      <c r="E127" s="126">
        <v>46022.208333333336</v>
      </c>
      <c r="F127" s="3" t="s">
        <v>122</v>
      </c>
      <c r="G127" s="3" t="s">
        <v>122</v>
      </c>
      <c r="H127" s="3" t="s">
        <v>122</v>
      </c>
      <c r="I127" s="3" t="s">
        <v>1060</v>
      </c>
      <c r="J127" s="99" t="s">
        <v>928</v>
      </c>
      <c r="K127" s="160" t="s">
        <v>1061</v>
      </c>
      <c r="L127" s="2" t="s">
        <v>1062</v>
      </c>
      <c r="M127" s="2" t="s">
        <v>122</v>
      </c>
      <c r="N127" s="25" t="s">
        <v>1063</v>
      </c>
      <c r="O127" s="3" t="s">
        <v>121</v>
      </c>
      <c r="P127" s="8">
        <v>45776</v>
      </c>
      <c r="Q127" s="8">
        <v>45779</v>
      </c>
      <c r="R127" s="8">
        <v>46022</v>
      </c>
      <c r="S127" s="8">
        <v>45846</v>
      </c>
      <c r="T127" s="3" t="s">
        <v>511</v>
      </c>
      <c r="U127" s="9">
        <v>0.25</v>
      </c>
      <c r="V127" s="3" t="s">
        <v>460</v>
      </c>
      <c r="W127" s="26">
        <v>22320000</v>
      </c>
      <c r="X127" s="26">
        <v>0</v>
      </c>
      <c r="Y127" s="26">
        <v>16182000</v>
      </c>
      <c r="Z127" s="26">
        <v>0</v>
      </c>
      <c r="AA127" s="26">
        <v>0</v>
      </c>
      <c r="AB127" s="26">
        <f t="shared" si="17"/>
        <v>6138000</v>
      </c>
      <c r="AC127" s="3">
        <v>0</v>
      </c>
      <c r="AD127" s="3">
        <v>0</v>
      </c>
      <c r="AE127" s="3">
        <v>0</v>
      </c>
      <c r="AF127" s="9">
        <v>1</v>
      </c>
      <c r="AG127" s="9">
        <v>1</v>
      </c>
      <c r="AH127" s="3" t="s">
        <v>490</v>
      </c>
      <c r="AI127" s="3" t="s">
        <v>129</v>
      </c>
      <c r="AJ127" s="2" t="s">
        <v>462</v>
      </c>
      <c r="AK127" s="3">
        <v>140725</v>
      </c>
      <c r="AL127" s="20">
        <v>22320000</v>
      </c>
      <c r="AM127" s="3">
        <v>229125</v>
      </c>
      <c r="AN127" s="20">
        <v>22320000</v>
      </c>
      <c r="AO127" s="3">
        <v>0</v>
      </c>
      <c r="AP127" s="3">
        <v>0</v>
      </c>
      <c r="AQ127" s="3">
        <v>0</v>
      </c>
      <c r="AR127" s="3">
        <v>0</v>
      </c>
      <c r="AS127" s="3" t="s">
        <v>126</v>
      </c>
      <c r="AT127" s="3" t="s">
        <v>131</v>
      </c>
      <c r="AU127" s="3">
        <v>3102938131</v>
      </c>
      <c r="AV127" s="3" t="s">
        <v>132</v>
      </c>
      <c r="AW127" s="30" t="s">
        <v>133</v>
      </c>
      <c r="AX127" s="3" t="s">
        <v>1064</v>
      </c>
      <c r="AY127" s="3" t="s">
        <v>123</v>
      </c>
    </row>
    <row r="128" spans="1:51" ht="43.15">
      <c r="A128" s="3" t="s">
        <v>122</v>
      </c>
      <c r="B128" s="24" t="s">
        <v>1065</v>
      </c>
      <c r="C128" s="3">
        <v>11435082</v>
      </c>
      <c r="D128" s="125" t="s">
        <v>208</v>
      </c>
      <c r="E128" s="126">
        <v>46022.208333333336</v>
      </c>
      <c r="F128" s="3" t="s">
        <v>122</v>
      </c>
      <c r="G128" s="3" t="s">
        <v>197</v>
      </c>
      <c r="H128" s="3" t="s">
        <v>122</v>
      </c>
      <c r="I128" s="3" t="s">
        <v>126</v>
      </c>
      <c r="J128" s="99" t="s">
        <v>928</v>
      </c>
      <c r="K128" s="139" t="s">
        <v>974</v>
      </c>
      <c r="L128" s="2" t="s">
        <v>122</v>
      </c>
      <c r="M128" s="2" t="s">
        <v>197</v>
      </c>
      <c r="N128" s="25" t="s">
        <v>1066</v>
      </c>
      <c r="O128" s="3" t="s">
        <v>121</v>
      </c>
      <c r="P128" s="8">
        <v>45926</v>
      </c>
      <c r="Q128" s="8">
        <v>45930</v>
      </c>
      <c r="R128" s="8">
        <v>46022</v>
      </c>
      <c r="S128" s="8" t="s">
        <v>126</v>
      </c>
      <c r="T128" s="3" t="s">
        <v>1067</v>
      </c>
      <c r="U128" s="9">
        <v>1</v>
      </c>
      <c r="V128" s="3" t="s">
        <v>460</v>
      </c>
      <c r="W128" s="26">
        <v>33152000</v>
      </c>
      <c r="X128" s="26">
        <v>0</v>
      </c>
      <c r="Y128" s="26">
        <v>1726667</v>
      </c>
      <c r="Z128" s="26">
        <v>0</v>
      </c>
      <c r="AA128" s="26">
        <v>0</v>
      </c>
      <c r="AB128" s="26">
        <f>+W128+X128-Y128</f>
        <v>31425333</v>
      </c>
      <c r="AC128" s="3">
        <v>0</v>
      </c>
      <c r="AD128" s="3">
        <v>0</v>
      </c>
      <c r="AE128" s="3">
        <v>0</v>
      </c>
      <c r="AF128" s="9">
        <v>1</v>
      </c>
      <c r="AG128" s="9">
        <v>1</v>
      </c>
      <c r="AH128" s="3" t="s">
        <v>990</v>
      </c>
      <c r="AI128" s="3" t="s">
        <v>129</v>
      </c>
      <c r="AJ128" s="2" t="s">
        <v>462</v>
      </c>
      <c r="AK128" s="3">
        <v>186725</v>
      </c>
      <c r="AL128" s="26">
        <v>46620000</v>
      </c>
      <c r="AM128" s="3">
        <v>541025</v>
      </c>
      <c r="AN128" s="26">
        <v>33152000</v>
      </c>
      <c r="AO128" s="3">
        <v>0</v>
      </c>
      <c r="AP128" s="3">
        <v>0</v>
      </c>
      <c r="AQ128" s="3">
        <v>0</v>
      </c>
      <c r="AR128" s="3">
        <v>0</v>
      </c>
      <c r="AS128" s="3" t="s">
        <v>126</v>
      </c>
      <c r="AT128" s="3" t="s">
        <v>1068</v>
      </c>
      <c r="AU128" s="3">
        <v>3102938131</v>
      </c>
      <c r="AV128" s="3" t="s">
        <v>132</v>
      </c>
      <c r="AW128" s="30" t="s">
        <v>133</v>
      </c>
      <c r="AX128" s="3" t="s">
        <v>812</v>
      </c>
      <c r="AY128" s="3" t="s">
        <v>347</v>
      </c>
    </row>
    <row r="129" spans="1:51" ht="51.75" customHeight="1">
      <c r="A129" s="186" t="s">
        <v>706</v>
      </c>
      <c r="B129" s="24" t="s">
        <v>1069</v>
      </c>
      <c r="C129" s="3">
        <v>79840922</v>
      </c>
      <c r="D129" s="125" t="s">
        <v>1070</v>
      </c>
      <c r="E129" s="126">
        <v>45789.208333333336</v>
      </c>
      <c r="F129" s="3" t="s">
        <v>122</v>
      </c>
      <c r="G129" s="3" t="s">
        <v>197</v>
      </c>
      <c r="H129" s="3" t="s">
        <v>122</v>
      </c>
      <c r="I129" s="3" t="s">
        <v>126</v>
      </c>
      <c r="J129" s="99" t="s">
        <v>928</v>
      </c>
      <c r="K129" s="167" t="s">
        <v>993</v>
      </c>
      <c r="L129" s="2" t="s">
        <v>122</v>
      </c>
      <c r="M129" s="2" t="s">
        <v>122</v>
      </c>
      <c r="N129" s="25" t="s">
        <v>1071</v>
      </c>
      <c r="O129" s="3" t="s">
        <v>121</v>
      </c>
      <c r="P129" s="8">
        <v>45698</v>
      </c>
      <c r="Q129" s="8">
        <v>45701</v>
      </c>
      <c r="R129" s="8">
        <v>45789</v>
      </c>
      <c r="S129" s="8" t="s">
        <v>126</v>
      </c>
      <c r="T129" s="3" t="s">
        <v>1072</v>
      </c>
      <c r="U129" s="9">
        <v>1</v>
      </c>
      <c r="V129" s="3" t="s">
        <v>460</v>
      </c>
      <c r="W129" s="26">
        <v>26304000</v>
      </c>
      <c r="X129" s="26">
        <v>0</v>
      </c>
      <c r="Y129" s="26">
        <v>0</v>
      </c>
      <c r="Z129" s="26">
        <v>0</v>
      </c>
      <c r="AA129" s="26">
        <v>0</v>
      </c>
      <c r="AB129" s="26">
        <f t="shared" ref="AB129:AB130" si="18">+W129+X129-Y129</f>
        <v>26304000</v>
      </c>
      <c r="AC129" s="3">
        <v>0</v>
      </c>
      <c r="AD129" s="3">
        <v>0</v>
      </c>
      <c r="AE129" s="3">
        <v>0</v>
      </c>
      <c r="AF129" s="9">
        <v>1</v>
      </c>
      <c r="AG129" s="9">
        <v>1</v>
      </c>
      <c r="AH129" s="3" t="s">
        <v>990</v>
      </c>
      <c r="AI129" s="3" t="s">
        <v>129</v>
      </c>
      <c r="AJ129" s="2" t="s">
        <v>462</v>
      </c>
      <c r="AK129" s="3">
        <v>64425</v>
      </c>
      <c r="AL129" s="26">
        <v>78936000</v>
      </c>
      <c r="AM129" s="3">
        <v>60125</v>
      </c>
      <c r="AN129" s="26">
        <v>26304000</v>
      </c>
      <c r="AO129" s="3">
        <v>0</v>
      </c>
      <c r="AP129" s="3">
        <v>0</v>
      </c>
      <c r="AQ129" s="3">
        <v>0</v>
      </c>
      <c r="AR129" s="3">
        <v>0</v>
      </c>
      <c r="AS129" s="3" t="s">
        <v>126</v>
      </c>
      <c r="AT129" s="2" t="s">
        <v>1073</v>
      </c>
      <c r="AU129" s="2" t="s">
        <v>1050</v>
      </c>
      <c r="AV129" s="3" t="s">
        <v>132</v>
      </c>
      <c r="AW129" s="25" t="s">
        <v>772</v>
      </c>
      <c r="AX129" s="2" t="s">
        <v>1074</v>
      </c>
      <c r="AY129" s="3" t="s">
        <v>347</v>
      </c>
    </row>
    <row r="130" spans="1:51" ht="43.15">
      <c r="A130" s="186" t="s">
        <v>706</v>
      </c>
      <c r="B130" s="24" t="s">
        <v>1075</v>
      </c>
      <c r="C130" s="3">
        <v>79840922</v>
      </c>
      <c r="D130" s="125" t="s">
        <v>1070</v>
      </c>
      <c r="E130" s="126">
        <v>46022.208333333336</v>
      </c>
      <c r="F130" s="3" t="s">
        <v>122</v>
      </c>
      <c r="G130" s="3" t="s">
        <v>122</v>
      </c>
      <c r="H130" s="3" t="s">
        <v>122</v>
      </c>
      <c r="I130" s="3" t="s">
        <v>126</v>
      </c>
      <c r="J130" s="99" t="s">
        <v>928</v>
      </c>
      <c r="K130" s="167" t="s">
        <v>993</v>
      </c>
      <c r="L130" s="2" t="s">
        <v>122</v>
      </c>
      <c r="M130" s="2" t="s">
        <v>122</v>
      </c>
      <c r="N130" s="25" t="s">
        <v>1076</v>
      </c>
      <c r="O130" s="3" t="s">
        <v>121</v>
      </c>
      <c r="P130" s="8">
        <v>45804</v>
      </c>
      <c r="Q130" s="8">
        <v>45807</v>
      </c>
      <c r="R130" s="8">
        <v>46022</v>
      </c>
      <c r="S130" s="8" t="s">
        <v>126</v>
      </c>
      <c r="T130" s="3" t="s">
        <v>1077</v>
      </c>
      <c r="U130" s="9">
        <v>1</v>
      </c>
      <c r="V130" s="3" t="s">
        <v>460</v>
      </c>
      <c r="W130" s="26">
        <v>45723333</v>
      </c>
      <c r="X130" s="26">
        <v>0</v>
      </c>
      <c r="Y130" s="26">
        <v>850667</v>
      </c>
      <c r="Z130" s="26">
        <v>0</v>
      </c>
      <c r="AA130" s="26">
        <v>0</v>
      </c>
      <c r="AB130" s="26">
        <f t="shared" si="18"/>
        <v>44872666</v>
      </c>
      <c r="AC130" s="3">
        <v>0</v>
      </c>
      <c r="AD130" s="3">
        <v>0</v>
      </c>
      <c r="AE130" s="3">
        <v>0</v>
      </c>
      <c r="AF130" s="9">
        <v>1</v>
      </c>
      <c r="AG130" s="9">
        <v>1</v>
      </c>
      <c r="AH130" s="3" t="s">
        <v>990</v>
      </c>
      <c r="AI130" s="3" t="s">
        <v>129</v>
      </c>
      <c r="AJ130" s="2" t="s">
        <v>462</v>
      </c>
      <c r="AK130" s="3">
        <v>156225</v>
      </c>
      <c r="AL130" s="26">
        <v>51040000</v>
      </c>
      <c r="AM130" s="3">
        <v>294625</v>
      </c>
      <c r="AN130" s="26">
        <v>45723333</v>
      </c>
      <c r="AO130" s="3">
        <v>0</v>
      </c>
      <c r="AP130" s="3">
        <v>0</v>
      </c>
      <c r="AQ130" s="3">
        <v>0</v>
      </c>
      <c r="AR130" s="3">
        <v>0</v>
      </c>
      <c r="AS130" s="3" t="s">
        <v>126</v>
      </c>
      <c r="AT130" s="3" t="s">
        <v>1068</v>
      </c>
      <c r="AU130" s="3">
        <v>3102938131</v>
      </c>
      <c r="AV130" s="3" t="s">
        <v>132</v>
      </c>
      <c r="AW130" s="30" t="s">
        <v>133</v>
      </c>
      <c r="AX130" s="3" t="s">
        <v>1078</v>
      </c>
      <c r="AY130" s="3" t="s">
        <v>347</v>
      </c>
    </row>
    <row r="131" spans="1:51" ht="43.15">
      <c r="A131" s="3" t="s">
        <v>122</v>
      </c>
      <c r="B131" s="24" t="s">
        <v>715</v>
      </c>
      <c r="C131" s="3">
        <v>1103095354</v>
      </c>
      <c r="D131" s="125" t="s">
        <v>1079</v>
      </c>
      <c r="E131" s="126">
        <v>46022.208333333336</v>
      </c>
      <c r="F131" s="2" t="s">
        <v>122</v>
      </c>
      <c r="G131" s="2" t="s">
        <v>122</v>
      </c>
      <c r="H131" s="2" t="s">
        <v>122</v>
      </c>
      <c r="I131" s="3" t="s">
        <v>1033</v>
      </c>
      <c r="J131" s="99" t="s">
        <v>928</v>
      </c>
      <c r="K131" s="171" t="s">
        <v>993</v>
      </c>
      <c r="L131" s="2" t="s">
        <v>122</v>
      </c>
      <c r="M131" s="2" t="s">
        <v>122</v>
      </c>
      <c r="N131" s="138" t="s">
        <v>718</v>
      </c>
      <c r="O131" s="3" t="s">
        <v>121</v>
      </c>
      <c r="P131" s="155">
        <v>45721</v>
      </c>
      <c r="Q131" s="155">
        <v>45722</v>
      </c>
      <c r="R131" s="155">
        <v>46022</v>
      </c>
      <c r="S131" s="27" t="s">
        <v>1080</v>
      </c>
      <c r="T131" s="3" t="s">
        <v>1037</v>
      </c>
      <c r="U131" s="9">
        <v>1</v>
      </c>
      <c r="V131" s="3" t="s">
        <v>460</v>
      </c>
      <c r="W131" s="26">
        <v>66629200</v>
      </c>
      <c r="X131" s="26">
        <v>0</v>
      </c>
      <c r="Y131" s="26">
        <v>318800</v>
      </c>
      <c r="Z131" s="26">
        <v>0</v>
      </c>
      <c r="AA131" s="26">
        <v>0</v>
      </c>
      <c r="AB131" s="26">
        <f>+W131+X131-Y131</f>
        <v>66310400</v>
      </c>
      <c r="AC131" s="3">
        <v>0</v>
      </c>
      <c r="AD131" s="3">
        <v>0</v>
      </c>
      <c r="AE131" s="3">
        <v>0</v>
      </c>
      <c r="AF131" s="9">
        <v>1</v>
      </c>
      <c r="AG131" s="9">
        <v>1</v>
      </c>
      <c r="AH131" s="3" t="s">
        <v>520</v>
      </c>
      <c r="AI131" s="3" t="s">
        <v>129</v>
      </c>
      <c r="AJ131" s="2" t="s">
        <v>462</v>
      </c>
      <c r="AK131" s="2">
        <v>103225</v>
      </c>
      <c r="AL131" s="26">
        <v>105204000</v>
      </c>
      <c r="AM131" s="3">
        <v>301425</v>
      </c>
      <c r="AN131" s="35">
        <v>66629200</v>
      </c>
      <c r="AO131" s="3">
        <v>0</v>
      </c>
      <c r="AP131" s="3">
        <v>0</v>
      </c>
      <c r="AQ131" s="3">
        <v>0</v>
      </c>
      <c r="AR131" s="3">
        <v>0</v>
      </c>
      <c r="AS131" s="3" t="s">
        <v>126</v>
      </c>
      <c r="AT131" s="3" t="s">
        <v>996</v>
      </c>
      <c r="AU131" s="3">
        <v>3108837009</v>
      </c>
      <c r="AV131" s="3" t="s">
        <v>132</v>
      </c>
      <c r="AW131" s="30" t="s">
        <v>721</v>
      </c>
      <c r="AX131" s="8" t="s">
        <v>1081</v>
      </c>
      <c r="AY131" s="3" t="s">
        <v>347</v>
      </c>
    </row>
    <row r="132" spans="1:51" ht="76.5">
      <c r="A132" s="3" t="s">
        <v>517</v>
      </c>
      <c r="B132" s="24" t="s">
        <v>1003</v>
      </c>
      <c r="C132" s="3">
        <v>52826333</v>
      </c>
      <c r="D132" s="125" t="s">
        <v>1082</v>
      </c>
      <c r="E132" s="126">
        <v>46022.208333333336</v>
      </c>
      <c r="F132" s="2" t="s">
        <v>122</v>
      </c>
      <c r="G132" s="2" t="s">
        <v>122</v>
      </c>
      <c r="H132" s="2" t="s">
        <v>122</v>
      </c>
      <c r="I132" s="3" t="s">
        <v>1033</v>
      </c>
      <c r="J132" s="99" t="s">
        <v>928</v>
      </c>
      <c r="K132" s="167" t="s">
        <v>538</v>
      </c>
      <c r="L132" s="2" t="s">
        <v>122</v>
      </c>
      <c r="M132" s="2" t="s">
        <v>122</v>
      </c>
      <c r="N132" s="25" t="s">
        <v>1083</v>
      </c>
      <c r="O132" s="3" t="s">
        <v>121</v>
      </c>
      <c r="P132" s="155">
        <v>45797</v>
      </c>
      <c r="Q132" s="155">
        <v>45797</v>
      </c>
      <c r="R132" s="155">
        <v>46022</v>
      </c>
      <c r="S132" s="27" t="s">
        <v>1084</v>
      </c>
      <c r="T132" s="3" t="s">
        <v>1007</v>
      </c>
      <c r="U132" s="9">
        <v>1</v>
      </c>
      <c r="V132" s="3" t="s">
        <v>460</v>
      </c>
      <c r="W132" s="26">
        <v>70773600</v>
      </c>
      <c r="X132" s="26">
        <v>0</v>
      </c>
      <c r="Y132" s="26">
        <v>318800</v>
      </c>
      <c r="Z132" s="26">
        <v>0</v>
      </c>
      <c r="AA132" s="26">
        <v>0</v>
      </c>
      <c r="AB132" s="26">
        <f t="shared" ref="AB132:AB133" si="19">+W132+X132-Y132</f>
        <v>70454800</v>
      </c>
      <c r="AC132" s="3">
        <v>0</v>
      </c>
      <c r="AD132" s="3">
        <v>0</v>
      </c>
      <c r="AE132" s="3">
        <v>0</v>
      </c>
      <c r="AF132" s="9">
        <v>1</v>
      </c>
      <c r="AG132" s="9">
        <v>1</v>
      </c>
      <c r="AH132" s="3" t="s">
        <v>520</v>
      </c>
      <c r="AI132" s="3" t="s">
        <v>129</v>
      </c>
      <c r="AJ132" s="2" t="s">
        <v>462</v>
      </c>
      <c r="AK132" s="2">
        <v>43825</v>
      </c>
      <c r="AL132" s="26">
        <v>100422000</v>
      </c>
      <c r="AM132" s="3">
        <v>273625</v>
      </c>
      <c r="AN132" s="35">
        <v>70773600</v>
      </c>
      <c r="AO132" s="3">
        <v>0</v>
      </c>
      <c r="AP132" s="3">
        <v>0</v>
      </c>
      <c r="AQ132" s="3">
        <v>0</v>
      </c>
      <c r="AR132" s="3">
        <v>0</v>
      </c>
      <c r="AS132" s="3" t="s">
        <v>126</v>
      </c>
      <c r="AT132" s="3" t="s">
        <v>131</v>
      </c>
      <c r="AU132" s="3">
        <v>3102938131</v>
      </c>
      <c r="AV132" s="3" t="s">
        <v>132</v>
      </c>
      <c r="AW132" s="30" t="s">
        <v>133</v>
      </c>
      <c r="AX132" s="8" t="s">
        <v>1085</v>
      </c>
      <c r="AY132" s="3" t="s">
        <v>123</v>
      </c>
    </row>
    <row r="133" spans="1:51" ht="60.75">
      <c r="A133" s="3" t="s">
        <v>135</v>
      </c>
      <c r="B133" s="24" t="s">
        <v>1086</v>
      </c>
      <c r="C133" s="3">
        <v>1053834916</v>
      </c>
      <c r="D133" s="125" t="s">
        <v>1087</v>
      </c>
      <c r="E133" s="126">
        <v>46022.208333333336</v>
      </c>
      <c r="F133" s="2" t="s">
        <v>122</v>
      </c>
      <c r="G133" s="2" t="s">
        <v>122</v>
      </c>
      <c r="H133" s="2" t="s">
        <v>122</v>
      </c>
      <c r="I133" s="3" t="s">
        <v>126</v>
      </c>
      <c r="J133" s="99" t="s">
        <v>928</v>
      </c>
      <c r="K133" s="167" t="s">
        <v>1088</v>
      </c>
      <c r="L133" s="2" t="s">
        <v>1089</v>
      </c>
      <c r="M133" s="2" t="s">
        <v>122</v>
      </c>
      <c r="N133" s="25" t="s">
        <v>1090</v>
      </c>
      <c r="O133" s="3" t="s">
        <v>121</v>
      </c>
      <c r="P133" s="155">
        <v>45860</v>
      </c>
      <c r="Q133" s="155">
        <v>45860</v>
      </c>
      <c r="R133" s="155">
        <v>46022</v>
      </c>
      <c r="S133" s="27" t="s">
        <v>1091</v>
      </c>
      <c r="T133" s="3" t="s">
        <v>1092</v>
      </c>
      <c r="U133" s="9">
        <v>1</v>
      </c>
      <c r="V133" s="3" t="s">
        <v>460</v>
      </c>
      <c r="W133" s="26">
        <v>50689200</v>
      </c>
      <c r="X133" s="26">
        <v>0</v>
      </c>
      <c r="Y133" s="26">
        <v>0</v>
      </c>
      <c r="Z133" s="26">
        <v>0</v>
      </c>
      <c r="AA133" s="26">
        <v>0</v>
      </c>
      <c r="AB133" s="26">
        <f t="shared" si="19"/>
        <v>50689200</v>
      </c>
      <c r="AC133" s="3">
        <v>0</v>
      </c>
      <c r="AD133" s="3">
        <v>0</v>
      </c>
      <c r="AE133" s="3">
        <v>0</v>
      </c>
      <c r="AF133" s="9">
        <v>1</v>
      </c>
      <c r="AG133" s="9">
        <v>1</v>
      </c>
      <c r="AH133" s="3" t="s">
        <v>520</v>
      </c>
      <c r="AI133" s="3" t="s">
        <v>129</v>
      </c>
      <c r="AJ133" s="2" t="s">
        <v>462</v>
      </c>
      <c r="AK133" s="2">
        <v>9825</v>
      </c>
      <c r="AL133" s="26">
        <v>114768000</v>
      </c>
      <c r="AM133" s="3">
        <v>404925</v>
      </c>
      <c r="AN133" s="35">
        <v>50689200</v>
      </c>
      <c r="AO133" s="3">
        <v>0</v>
      </c>
      <c r="AP133" s="3">
        <v>0</v>
      </c>
      <c r="AQ133" s="3">
        <v>0</v>
      </c>
      <c r="AR133" s="3">
        <v>0</v>
      </c>
      <c r="AS133" s="3" t="s">
        <v>126</v>
      </c>
      <c r="AT133" s="3" t="s">
        <v>131</v>
      </c>
      <c r="AU133" s="3">
        <v>3102938131</v>
      </c>
      <c r="AV133" s="3" t="s">
        <v>132</v>
      </c>
      <c r="AW133" s="30" t="s">
        <v>133</v>
      </c>
      <c r="AX133" s="2" t="s">
        <v>1093</v>
      </c>
      <c r="AY133" s="3" t="s">
        <v>123</v>
      </c>
    </row>
    <row r="134" spans="1:51" ht="43.15">
      <c r="A134" s="3" t="s">
        <v>122</v>
      </c>
      <c r="B134" s="24" t="s">
        <v>1094</v>
      </c>
      <c r="C134" s="3">
        <v>1019128881</v>
      </c>
      <c r="D134" s="125" t="s">
        <v>1095</v>
      </c>
      <c r="E134" s="126">
        <v>46022.208333333336</v>
      </c>
      <c r="F134" s="3" t="s">
        <v>122</v>
      </c>
      <c r="G134" s="3" t="s">
        <v>122</v>
      </c>
      <c r="H134" s="3" t="s">
        <v>122</v>
      </c>
      <c r="I134" s="3" t="s">
        <v>126</v>
      </c>
      <c r="J134" s="99" t="s">
        <v>928</v>
      </c>
      <c r="K134" s="172" t="s">
        <v>538</v>
      </c>
      <c r="L134" s="2" t="s">
        <v>197</v>
      </c>
      <c r="M134" s="2" t="s">
        <v>197</v>
      </c>
      <c r="N134" s="25" t="s">
        <v>1096</v>
      </c>
      <c r="O134" s="3" t="s">
        <v>121</v>
      </c>
      <c r="P134" s="8">
        <v>45701</v>
      </c>
      <c r="Q134" s="8">
        <v>45706</v>
      </c>
      <c r="R134" s="8">
        <v>46022</v>
      </c>
      <c r="S134" s="8" t="s">
        <v>126</v>
      </c>
      <c r="T134" s="29" t="s">
        <v>1097</v>
      </c>
      <c r="U134" s="9">
        <v>1</v>
      </c>
      <c r="V134" s="3" t="s">
        <v>460</v>
      </c>
      <c r="W134" s="26">
        <v>54844400</v>
      </c>
      <c r="X134" s="26">
        <v>0</v>
      </c>
      <c r="Y134" s="26">
        <v>862334</v>
      </c>
      <c r="Z134" s="26">
        <v>0</v>
      </c>
      <c r="AA134" s="26">
        <v>0</v>
      </c>
      <c r="AB134" s="26">
        <f>+W134+X134-Y134</f>
        <v>53982066</v>
      </c>
      <c r="AC134" s="3">
        <v>0</v>
      </c>
      <c r="AD134" s="3">
        <v>0</v>
      </c>
      <c r="AE134" s="3">
        <v>0</v>
      </c>
      <c r="AF134" s="9">
        <v>1</v>
      </c>
      <c r="AG134" s="9">
        <v>1</v>
      </c>
      <c r="AH134" s="3" t="s">
        <v>990</v>
      </c>
      <c r="AI134" s="3" t="s">
        <v>129</v>
      </c>
      <c r="AJ134" s="2" t="s">
        <v>462</v>
      </c>
      <c r="AK134" s="3">
        <v>65325</v>
      </c>
      <c r="AL134" s="26">
        <v>56914000</v>
      </c>
      <c r="AM134" s="3">
        <v>66325</v>
      </c>
      <c r="AN134" s="26">
        <v>54844400</v>
      </c>
      <c r="AO134" s="3">
        <v>0</v>
      </c>
      <c r="AP134" s="3">
        <v>0</v>
      </c>
      <c r="AQ134" s="3">
        <v>0</v>
      </c>
      <c r="AR134" s="3">
        <v>0</v>
      </c>
      <c r="AS134" s="3" t="s">
        <v>126</v>
      </c>
      <c r="AT134" s="2" t="s">
        <v>1049</v>
      </c>
      <c r="AU134" s="2" t="s">
        <v>1050</v>
      </c>
      <c r="AV134" s="3" t="s">
        <v>132</v>
      </c>
      <c r="AW134" s="25" t="s">
        <v>772</v>
      </c>
      <c r="AX134" s="2" t="s">
        <v>1051</v>
      </c>
      <c r="AY134" s="3" t="s">
        <v>347</v>
      </c>
    </row>
    <row r="135" spans="1:51" ht="60.75">
      <c r="A135" s="168" t="s">
        <v>918</v>
      </c>
      <c r="B135" s="3" t="s">
        <v>1098</v>
      </c>
      <c r="C135" s="3">
        <v>1118562727</v>
      </c>
      <c r="D135" s="125" t="s">
        <v>1099</v>
      </c>
      <c r="E135" s="126">
        <v>46022.208333333336</v>
      </c>
      <c r="F135" s="3" t="s">
        <v>122</v>
      </c>
      <c r="G135" s="3" t="s">
        <v>122</v>
      </c>
      <c r="H135" s="3" t="s">
        <v>122</v>
      </c>
      <c r="I135" s="3" t="s">
        <v>126</v>
      </c>
      <c r="J135" s="99" t="s">
        <v>928</v>
      </c>
      <c r="K135" s="160" t="s">
        <v>1100</v>
      </c>
      <c r="L135" s="2" t="s">
        <v>1101</v>
      </c>
      <c r="M135" s="2" t="s">
        <v>122</v>
      </c>
      <c r="N135" s="25" t="s">
        <v>1102</v>
      </c>
      <c r="O135" s="3" t="s">
        <v>121</v>
      </c>
      <c r="P135" s="8">
        <v>45784</v>
      </c>
      <c r="Q135" s="8">
        <v>45791</v>
      </c>
      <c r="R135" s="8">
        <v>46022</v>
      </c>
      <c r="S135" s="8" t="s">
        <v>126</v>
      </c>
      <c r="T135" s="3" t="s">
        <v>511</v>
      </c>
      <c r="U135" s="9">
        <v>1</v>
      </c>
      <c r="V135" s="3" t="s">
        <v>460</v>
      </c>
      <c r="W135" s="26">
        <v>22320000</v>
      </c>
      <c r="X135" s="26">
        <v>0</v>
      </c>
      <c r="Y135" s="26">
        <v>0</v>
      </c>
      <c r="Z135" s="26">
        <v>0</v>
      </c>
      <c r="AA135" s="26">
        <v>0</v>
      </c>
      <c r="AB135" s="26">
        <f>+W135+X135-Y135</f>
        <v>22320000</v>
      </c>
      <c r="AC135" s="3">
        <v>0</v>
      </c>
      <c r="AD135" s="3">
        <v>0</v>
      </c>
      <c r="AE135" s="3">
        <v>0</v>
      </c>
      <c r="AF135" s="9">
        <v>1</v>
      </c>
      <c r="AG135" s="9">
        <v>1</v>
      </c>
      <c r="AH135" s="3" t="s">
        <v>990</v>
      </c>
      <c r="AI135" s="3" t="s">
        <v>129</v>
      </c>
      <c r="AJ135" s="2" t="s">
        <v>462</v>
      </c>
      <c r="AK135" s="3">
        <v>143325</v>
      </c>
      <c r="AL135" s="26">
        <v>22320000</v>
      </c>
      <c r="AM135" s="3">
        <v>258625</v>
      </c>
      <c r="AN135" s="26">
        <v>22320000</v>
      </c>
      <c r="AO135" s="3">
        <v>0</v>
      </c>
      <c r="AP135" s="3">
        <v>0</v>
      </c>
      <c r="AQ135" s="3">
        <v>0</v>
      </c>
      <c r="AR135" s="3">
        <v>0</v>
      </c>
      <c r="AS135" s="3" t="s">
        <v>126</v>
      </c>
      <c r="AT135" s="3" t="s">
        <v>131</v>
      </c>
      <c r="AU135" s="3">
        <v>3102938131</v>
      </c>
      <c r="AV135" s="3" t="s">
        <v>132</v>
      </c>
      <c r="AW135" s="30" t="s">
        <v>133</v>
      </c>
      <c r="AX135" s="3" t="s">
        <v>1103</v>
      </c>
      <c r="AY135" s="3" t="s">
        <v>123</v>
      </c>
    </row>
    <row r="136" spans="1:51" ht="43.15">
      <c r="A136" s="216" t="s">
        <v>918</v>
      </c>
      <c r="B136" s="24" t="s">
        <v>1104</v>
      </c>
      <c r="C136" s="3">
        <v>1110505661</v>
      </c>
      <c r="D136" s="125" t="s">
        <v>1105</v>
      </c>
      <c r="E136" s="126">
        <v>46022.208333333336</v>
      </c>
      <c r="F136" s="3" t="s">
        <v>122</v>
      </c>
      <c r="G136" s="3" t="s">
        <v>122</v>
      </c>
      <c r="H136" s="3" t="s">
        <v>122</v>
      </c>
      <c r="I136" s="3" t="s">
        <v>126</v>
      </c>
      <c r="J136" s="99" t="s">
        <v>928</v>
      </c>
      <c r="K136" s="107" t="s">
        <v>1106</v>
      </c>
      <c r="L136" s="2" t="s">
        <v>1107</v>
      </c>
      <c r="M136" s="2" t="s">
        <v>1108</v>
      </c>
      <c r="N136" s="25" t="s">
        <v>1109</v>
      </c>
      <c r="O136" s="3" t="s">
        <v>121</v>
      </c>
      <c r="P136" s="8">
        <v>45667</v>
      </c>
      <c r="Q136" s="8">
        <v>45670</v>
      </c>
      <c r="R136" s="8">
        <v>46022</v>
      </c>
      <c r="S136" s="8" t="s">
        <v>126</v>
      </c>
      <c r="T136" s="29" t="s">
        <v>1092</v>
      </c>
      <c r="U136" s="9">
        <v>1</v>
      </c>
      <c r="V136" s="3" t="s">
        <v>460</v>
      </c>
      <c r="W136" s="26">
        <v>114768000</v>
      </c>
      <c r="X136" s="26">
        <v>0</v>
      </c>
      <c r="Y136" s="26">
        <v>0</v>
      </c>
      <c r="Z136" s="26">
        <v>0</v>
      </c>
      <c r="AA136" s="26">
        <v>0</v>
      </c>
      <c r="AB136" s="26">
        <f>+W136+X136-Y136</f>
        <v>114768000</v>
      </c>
      <c r="AC136" s="3">
        <v>0</v>
      </c>
      <c r="AD136" s="3">
        <v>0</v>
      </c>
      <c r="AE136" s="3">
        <v>0</v>
      </c>
      <c r="AF136" s="9">
        <v>1</v>
      </c>
      <c r="AG136" s="9">
        <v>1</v>
      </c>
      <c r="AH136" s="3" t="s">
        <v>990</v>
      </c>
      <c r="AI136" s="3" t="s">
        <v>129</v>
      </c>
      <c r="AJ136" s="2" t="s">
        <v>462</v>
      </c>
      <c r="AK136" s="3">
        <v>9725</v>
      </c>
      <c r="AL136" s="26">
        <v>114768000</v>
      </c>
      <c r="AM136" s="3">
        <v>5725</v>
      </c>
      <c r="AN136" s="26">
        <v>114768000</v>
      </c>
      <c r="AO136" s="3">
        <v>0</v>
      </c>
      <c r="AP136" s="3">
        <v>0</v>
      </c>
      <c r="AQ136" s="3">
        <v>0</v>
      </c>
      <c r="AR136" s="3">
        <v>0</v>
      </c>
      <c r="AS136" s="3" t="s">
        <v>126</v>
      </c>
      <c r="AT136" s="2" t="s">
        <v>1110</v>
      </c>
      <c r="AU136" s="2" t="s">
        <v>1111</v>
      </c>
      <c r="AV136" s="3" t="s">
        <v>132</v>
      </c>
      <c r="AW136" s="25" t="s">
        <v>498</v>
      </c>
      <c r="AX136" s="2" t="s">
        <v>1112</v>
      </c>
      <c r="AY136" s="3" t="s">
        <v>123</v>
      </c>
    </row>
    <row r="137" spans="1:51" ht="43.15">
      <c r="A137" s="3" t="s">
        <v>135</v>
      </c>
      <c r="B137" s="24" t="s">
        <v>1113</v>
      </c>
      <c r="C137" s="3">
        <v>1013666821</v>
      </c>
      <c r="D137" s="125" t="s">
        <v>1114</v>
      </c>
      <c r="E137" s="126">
        <v>46018.208333333336</v>
      </c>
      <c r="F137" s="3" t="s">
        <v>122</v>
      </c>
      <c r="G137" s="3" t="s">
        <v>122</v>
      </c>
      <c r="H137" s="3" t="s">
        <v>122</v>
      </c>
      <c r="I137" s="3" t="s">
        <v>1115</v>
      </c>
      <c r="J137" s="99" t="s">
        <v>928</v>
      </c>
      <c r="K137" s="162" t="s">
        <v>457</v>
      </c>
      <c r="L137" s="2" t="s">
        <v>1041</v>
      </c>
      <c r="M137" s="2" t="s">
        <v>122</v>
      </c>
      <c r="N137" s="25" t="s">
        <v>1116</v>
      </c>
      <c r="O137" s="3" t="s">
        <v>121</v>
      </c>
      <c r="P137" s="8">
        <v>45699</v>
      </c>
      <c r="Q137" s="8">
        <v>45701</v>
      </c>
      <c r="R137" s="27" t="s">
        <v>1117</v>
      </c>
      <c r="S137" s="8">
        <v>46022</v>
      </c>
      <c r="T137" s="3" t="s">
        <v>1118</v>
      </c>
      <c r="U137" s="9">
        <v>1</v>
      </c>
      <c r="V137" s="3" t="s">
        <v>460</v>
      </c>
      <c r="W137" s="26">
        <v>83706000</v>
      </c>
      <c r="X137" s="26">
        <v>0</v>
      </c>
      <c r="Y137" s="26">
        <v>3986002</v>
      </c>
      <c r="Z137" s="26">
        <v>0</v>
      </c>
      <c r="AA137" s="26">
        <v>0</v>
      </c>
      <c r="AB137" s="26">
        <f t="shared" ref="AB137:AB138" si="20">+W137+X137-Y137</f>
        <v>79719998</v>
      </c>
      <c r="AC137" s="3">
        <v>0</v>
      </c>
      <c r="AD137" s="3">
        <v>0</v>
      </c>
      <c r="AE137" s="3">
        <v>0</v>
      </c>
      <c r="AF137" s="9">
        <v>1</v>
      </c>
      <c r="AG137" s="9">
        <v>1</v>
      </c>
      <c r="AH137" s="3" t="s">
        <v>581</v>
      </c>
      <c r="AI137" s="3" t="s">
        <v>129</v>
      </c>
      <c r="AJ137" s="2" t="s">
        <v>462</v>
      </c>
      <c r="AK137" s="3">
        <v>43425</v>
      </c>
      <c r="AL137" s="26">
        <v>83706000</v>
      </c>
      <c r="AM137" s="3">
        <v>61325</v>
      </c>
      <c r="AN137" s="26">
        <v>83706000</v>
      </c>
      <c r="AO137" s="3">
        <v>0</v>
      </c>
      <c r="AP137" s="3">
        <v>0</v>
      </c>
      <c r="AQ137" s="3">
        <v>0</v>
      </c>
      <c r="AR137" s="3">
        <v>0</v>
      </c>
      <c r="AS137" s="3" t="s">
        <v>126</v>
      </c>
      <c r="AT137" s="2" t="s">
        <v>1049</v>
      </c>
      <c r="AU137" s="2" t="s">
        <v>1050</v>
      </c>
      <c r="AV137" s="3" t="s">
        <v>132</v>
      </c>
      <c r="AW137" s="25" t="s">
        <v>772</v>
      </c>
      <c r="AX137" s="2" t="s">
        <v>784</v>
      </c>
      <c r="AY137" s="3" t="s">
        <v>347</v>
      </c>
    </row>
    <row r="138" spans="1:51" ht="43.15">
      <c r="A138" s="3" t="s">
        <v>122</v>
      </c>
      <c r="B138" s="24" t="s">
        <v>1119</v>
      </c>
      <c r="C138" s="3">
        <v>1052052102</v>
      </c>
      <c r="D138" s="125" t="s">
        <v>1120</v>
      </c>
      <c r="E138" s="126">
        <v>46022.208333333336</v>
      </c>
      <c r="F138" s="3" t="s">
        <v>122</v>
      </c>
      <c r="G138" s="3" t="s">
        <v>122</v>
      </c>
      <c r="H138" s="3" t="s">
        <v>122</v>
      </c>
      <c r="I138" s="3" t="s">
        <v>126</v>
      </c>
      <c r="J138" s="99" t="s">
        <v>928</v>
      </c>
      <c r="K138" s="173" t="s">
        <v>538</v>
      </c>
      <c r="L138" s="2" t="s">
        <v>197</v>
      </c>
      <c r="M138" s="2" t="s">
        <v>197</v>
      </c>
      <c r="N138" s="25" t="s">
        <v>1121</v>
      </c>
      <c r="O138" s="3" t="s">
        <v>121</v>
      </c>
      <c r="P138" s="8">
        <v>45668</v>
      </c>
      <c r="Q138" s="8">
        <v>45670</v>
      </c>
      <c r="R138" s="8">
        <v>46022</v>
      </c>
      <c r="S138" s="8" t="s">
        <v>126</v>
      </c>
      <c r="T138" s="29" t="s">
        <v>1122</v>
      </c>
      <c r="U138" s="9">
        <v>1</v>
      </c>
      <c r="V138" s="3" t="s">
        <v>460</v>
      </c>
      <c r="W138" s="26">
        <v>95664000</v>
      </c>
      <c r="X138" s="26">
        <v>0</v>
      </c>
      <c r="Y138" s="26">
        <v>0</v>
      </c>
      <c r="Z138" s="26">
        <v>0</v>
      </c>
      <c r="AA138" s="26">
        <v>0</v>
      </c>
      <c r="AB138" s="26">
        <f t="shared" si="20"/>
        <v>95664000</v>
      </c>
      <c r="AC138" s="3">
        <v>0</v>
      </c>
      <c r="AD138" s="3">
        <v>0</v>
      </c>
      <c r="AE138" s="3">
        <v>0</v>
      </c>
      <c r="AF138" s="9">
        <v>1</v>
      </c>
      <c r="AG138" s="9">
        <v>1</v>
      </c>
      <c r="AH138" s="3" t="s">
        <v>581</v>
      </c>
      <c r="AI138" s="3" t="s">
        <v>129</v>
      </c>
      <c r="AJ138" s="2" t="s">
        <v>462</v>
      </c>
      <c r="AK138" s="3">
        <v>10625</v>
      </c>
      <c r="AL138" s="26">
        <v>95664000</v>
      </c>
      <c r="AM138" s="3">
        <v>8325</v>
      </c>
      <c r="AN138" s="26">
        <v>95664000</v>
      </c>
      <c r="AO138" s="3">
        <v>0</v>
      </c>
      <c r="AP138" s="3">
        <v>0</v>
      </c>
      <c r="AQ138" s="3">
        <v>0</v>
      </c>
      <c r="AR138" s="3">
        <v>0</v>
      </c>
      <c r="AS138" s="3" t="s">
        <v>126</v>
      </c>
      <c r="AT138" s="3" t="s">
        <v>1068</v>
      </c>
      <c r="AU138" s="3">
        <v>3102938131</v>
      </c>
      <c r="AV138" s="3" t="s">
        <v>132</v>
      </c>
      <c r="AW138" s="30" t="s">
        <v>133</v>
      </c>
      <c r="AX138" s="3" t="s">
        <v>1123</v>
      </c>
      <c r="AY138" s="3" t="s">
        <v>347</v>
      </c>
    </row>
    <row r="139" spans="1:51" ht="43.15">
      <c r="A139" s="3" t="s">
        <v>122</v>
      </c>
      <c r="B139" s="24" t="s">
        <v>1124</v>
      </c>
      <c r="C139" s="3">
        <v>1015437635</v>
      </c>
      <c r="D139" s="125" t="s">
        <v>1125</v>
      </c>
      <c r="E139" s="126">
        <v>46022.208333333336</v>
      </c>
      <c r="F139" s="3" t="s">
        <v>122</v>
      </c>
      <c r="G139" s="3" t="s">
        <v>122</v>
      </c>
      <c r="H139" s="3" t="s">
        <v>122</v>
      </c>
      <c r="I139" s="3" t="s">
        <v>126</v>
      </c>
      <c r="J139" s="99" t="s">
        <v>928</v>
      </c>
      <c r="K139" s="173" t="s">
        <v>538</v>
      </c>
      <c r="L139" s="2" t="s">
        <v>122</v>
      </c>
      <c r="M139" s="2" t="s">
        <v>122</v>
      </c>
      <c r="N139" s="25" t="s">
        <v>1126</v>
      </c>
      <c r="O139" s="3" t="s">
        <v>121</v>
      </c>
      <c r="P139" s="8">
        <v>45701</v>
      </c>
      <c r="Q139" s="8">
        <v>45706</v>
      </c>
      <c r="R139" s="8">
        <v>46022</v>
      </c>
      <c r="S139" s="8" t="s">
        <v>126</v>
      </c>
      <c r="T139" s="3" t="s">
        <v>540</v>
      </c>
      <c r="U139" s="9">
        <v>1</v>
      </c>
      <c r="V139" s="3" t="s">
        <v>460</v>
      </c>
      <c r="W139" s="127">
        <v>76065600</v>
      </c>
      <c r="X139" s="3">
        <v>0</v>
      </c>
      <c r="Y139" s="3">
        <v>1196000</v>
      </c>
      <c r="Z139" s="3">
        <v>0</v>
      </c>
      <c r="AA139" s="3">
        <v>0</v>
      </c>
      <c r="AB139" s="26">
        <f t="shared" ref="AB139:AB148" si="21">+W139+X139-Y139</f>
        <v>74869600</v>
      </c>
      <c r="AC139" s="3">
        <v>0</v>
      </c>
      <c r="AD139" s="3">
        <v>0</v>
      </c>
      <c r="AE139" s="3">
        <v>0</v>
      </c>
      <c r="AF139" s="9">
        <v>1</v>
      </c>
      <c r="AG139" s="9">
        <v>1</v>
      </c>
      <c r="AH139" s="3" t="s">
        <v>581</v>
      </c>
      <c r="AI139" s="3" t="s">
        <v>129</v>
      </c>
      <c r="AJ139" s="2" t="s">
        <v>462</v>
      </c>
      <c r="AK139" s="3">
        <v>65625</v>
      </c>
      <c r="AL139" s="26">
        <v>78936000</v>
      </c>
      <c r="AM139" s="3">
        <v>69025</v>
      </c>
      <c r="AN139" s="26">
        <v>76065600</v>
      </c>
      <c r="AO139" s="3">
        <v>0</v>
      </c>
      <c r="AP139" s="3">
        <v>0</v>
      </c>
      <c r="AQ139" s="3">
        <v>0</v>
      </c>
      <c r="AR139" s="3">
        <v>0</v>
      </c>
      <c r="AS139" s="3" t="s">
        <v>126</v>
      </c>
      <c r="AT139" s="2" t="s">
        <v>770</v>
      </c>
      <c r="AU139" s="2" t="s">
        <v>771</v>
      </c>
      <c r="AV139" s="3" t="s">
        <v>132</v>
      </c>
      <c r="AW139" s="25" t="s">
        <v>772</v>
      </c>
      <c r="AX139" s="27" t="s">
        <v>1127</v>
      </c>
      <c r="AY139" s="3" t="s">
        <v>347</v>
      </c>
    </row>
    <row r="140" spans="1:51" ht="43.15">
      <c r="A140" s="3" t="s">
        <v>122</v>
      </c>
      <c r="B140" s="3" t="s">
        <v>1128</v>
      </c>
      <c r="C140" s="3">
        <v>1093744753</v>
      </c>
      <c r="D140" s="125" t="s">
        <v>1129</v>
      </c>
      <c r="E140" s="126">
        <v>45777.208333333336</v>
      </c>
      <c r="F140" s="3" t="s">
        <v>122</v>
      </c>
      <c r="G140" s="3" t="s">
        <v>122</v>
      </c>
      <c r="H140" s="3" t="s">
        <v>122</v>
      </c>
      <c r="I140" s="3" t="s">
        <v>126</v>
      </c>
      <c r="J140" s="99" t="s">
        <v>928</v>
      </c>
      <c r="K140" s="161" t="s">
        <v>538</v>
      </c>
      <c r="L140" s="3" t="s">
        <v>122</v>
      </c>
      <c r="M140" s="3" t="s">
        <v>122</v>
      </c>
      <c r="N140" s="25" t="s">
        <v>1130</v>
      </c>
      <c r="O140" s="3" t="s">
        <v>121</v>
      </c>
      <c r="P140" s="8">
        <v>45672</v>
      </c>
      <c r="Q140" s="8">
        <v>45674</v>
      </c>
      <c r="R140" s="8">
        <v>45777</v>
      </c>
      <c r="S140" s="8" t="s">
        <v>126</v>
      </c>
      <c r="T140" s="3" t="s">
        <v>588</v>
      </c>
      <c r="U140" s="9">
        <v>1</v>
      </c>
      <c r="V140" s="3" t="s">
        <v>460</v>
      </c>
      <c r="W140" s="26">
        <v>11160000</v>
      </c>
      <c r="X140" s="26">
        <v>0</v>
      </c>
      <c r="Y140" s="26">
        <v>0</v>
      </c>
      <c r="Z140" s="26">
        <v>0</v>
      </c>
      <c r="AA140" s="26">
        <v>0</v>
      </c>
      <c r="AB140" s="26">
        <f t="shared" si="21"/>
        <v>11160000</v>
      </c>
      <c r="AC140" s="3">
        <v>0</v>
      </c>
      <c r="AD140" s="3">
        <v>0</v>
      </c>
      <c r="AE140" s="3">
        <v>0</v>
      </c>
      <c r="AF140" s="9">
        <v>1</v>
      </c>
      <c r="AG140" s="9">
        <v>1</v>
      </c>
      <c r="AH140" s="3" t="s">
        <v>990</v>
      </c>
      <c r="AI140" s="3" t="s">
        <v>129</v>
      </c>
      <c r="AJ140" s="2" t="s">
        <v>462</v>
      </c>
      <c r="AK140" s="3">
        <v>17625</v>
      </c>
      <c r="AL140" s="26">
        <v>12555000</v>
      </c>
      <c r="AM140" s="3">
        <v>19725</v>
      </c>
      <c r="AN140" s="26">
        <v>11160000</v>
      </c>
      <c r="AO140" s="3">
        <v>0</v>
      </c>
      <c r="AP140" s="3">
        <v>0</v>
      </c>
      <c r="AQ140" s="3">
        <v>0</v>
      </c>
      <c r="AR140" s="3">
        <v>0</v>
      </c>
      <c r="AS140" s="3" t="s">
        <v>126</v>
      </c>
      <c r="AT140" s="3" t="s">
        <v>131</v>
      </c>
      <c r="AU140" s="3">
        <v>3102938131</v>
      </c>
      <c r="AV140" s="3" t="s">
        <v>132</v>
      </c>
      <c r="AW140" s="30" t="s">
        <v>133</v>
      </c>
      <c r="AX140" s="3" t="s">
        <v>682</v>
      </c>
      <c r="AY140" s="3" t="s">
        <v>347</v>
      </c>
    </row>
    <row r="141" spans="1:51" ht="43.15">
      <c r="A141" s="3" t="s">
        <v>122</v>
      </c>
      <c r="B141" s="3" t="s">
        <v>1131</v>
      </c>
      <c r="C141" s="3">
        <v>1093744753</v>
      </c>
      <c r="D141" s="125" t="s">
        <v>1129</v>
      </c>
      <c r="E141" s="126">
        <v>46022.208333333336</v>
      </c>
      <c r="F141" s="3" t="s">
        <v>122</v>
      </c>
      <c r="G141" s="3" t="s">
        <v>122</v>
      </c>
      <c r="H141" s="3" t="s">
        <v>122</v>
      </c>
      <c r="I141" s="3" t="s">
        <v>126</v>
      </c>
      <c r="J141" s="99" t="s">
        <v>928</v>
      </c>
      <c r="K141" s="139" t="s">
        <v>538</v>
      </c>
      <c r="L141" s="3" t="s">
        <v>122</v>
      </c>
      <c r="M141" s="3" t="s">
        <v>122</v>
      </c>
      <c r="N141" s="25" t="s">
        <v>1132</v>
      </c>
      <c r="O141" s="3" t="s">
        <v>121</v>
      </c>
      <c r="P141" s="8">
        <v>45777</v>
      </c>
      <c r="Q141" s="8">
        <v>45778</v>
      </c>
      <c r="R141" s="8">
        <v>46022</v>
      </c>
      <c r="S141" s="8" t="s">
        <v>126</v>
      </c>
      <c r="T141" s="3" t="s">
        <v>511</v>
      </c>
      <c r="U141" s="9">
        <v>1</v>
      </c>
      <c r="V141" s="3" t="s">
        <v>460</v>
      </c>
      <c r="W141" s="26">
        <v>22320000</v>
      </c>
      <c r="X141" s="26">
        <v>0</v>
      </c>
      <c r="Y141" s="26">
        <v>0</v>
      </c>
      <c r="Z141" s="26">
        <v>0</v>
      </c>
      <c r="AA141" s="26">
        <v>0</v>
      </c>
      <c r="AB141" s="26">
        <f t="shared" si="21"/>
        <v>22320000</v>
      </c>
      <c r="AC141" s="3">
        <v>0</v>
      </c>
      <c r="AD141" s="3">
        <v>0</v>
      </c>
      <c r="AE141" s="3">
        <v>0</v>
      </c>
      <c r="AF141" s="9">
        <v>1</v>
      </c>
      <c r="AG141" s="9">
        <v>1</v>
      </c>
      <c r="AH141" s="3" t="s">
        <v>990</v>
      </c>
      <c r="AI141" s="3" t="s">
        <v>129</v>
      </c>
      <c r="AJ141" s="2" t="s">
        <v>462</v>
      </c>
      <c r="AK141" s="3">
        <v>145325</v>
      </c>
      <c r="AL141" s="26">
        <v>22320000</v>
      </c>
      <c r="AM141" s="3">
        <v>230925</v>
      </c>
      <c r="AN141" s="26">
        <v>22320000</v>
      </c>
      <c r="AO141" s="3">
        <v>0</v>
      </c>
      <c r="AP141" s="3">
        <v>0</v>
      </c>
      <c r="AQ141" s="3">
        <v>0</v>
      </c>
      <c r="AR141" s="3">
        <v>0</v>
      </c>
      <c r="AS141" s="3" t="s">
        <v>126</v>
      </c>
      <c r="AT141" s="3" t="s">
        <v>131</v>
      </c>
      <c r="AU141" s="3">
        <v>3102938131</v>
      </c>
      <c r="AV141" s="3" t="s">
        <v>132</v>
      </c>
      <c r="AW141" s="30" t="s">
        <v>133</v>
      </c>
      <c r="AX141" s="3" t="s">
        <v>1133</v>
      </c>
      <c r="AY141" s="3" t="s">
        <v>347</v>
      </c>
    </row>
    <row r="142" spans="1:51" ht="43.15">
      <c r="A142" s="3" t="s">
        <v>122</v>
      </c>
      <c r="B142" s="24" t="s">
        <v>1134</v>
      </c>
      <c r="C142" s="3">
        <v>80842580</v>
      </c>
      <c r="D142" s="125" t="s">
        <v>1135</v>
      </c>
      <c r="E142" s="126">
        <v>46022.208333333336</v>
      </c>
      <c r="F142" s="3" t="s">
        <v>122</v>
      </c>
      <c r="G142" s="3" t="s">
        <v>197</v>
      </c>
      <c r="H142" s="3" t="s">
        <v>122</v>
      </c>
      <c r="I142" s="3" t="s">
        <v>126</v>
      </c>
      <c r="J142" s="99" t="s">
        <v>928</v>
      </c>
      <c r="K142" s="139" t="s">
        <v>538</v>
      </c>
      <c r="L142" s="2" t="s">
        <v>122</v>
      </c>
      <c r="M142" s="2" t="s">
        <v>122</v>
      </c>
      <c r="N142" s="25" t="s">
        <v>1136</v>
      </c>
      <c r="O142" s="3" t="s">
        <v>121</v>
      </c>
      <c r="P142" s="8">
        <v>45786</v>
      </c>
      <c r="Q142" s="8">
        <v>45790</v>
      </c>
      <c r="R142" s="8">
        <v>46022</v>
      </c>
      <c r="S142" s="8" t="s">
        <v>126</v>
      </c>
      <c r="T142" s="3" t="s">
        <v>1137</v>
      </c>
      <c r="U142" s="9">
        <v>1</v>
      </c>
      <c r="V142" s="3" t="s">
        <v>460</v>
      </c>
      <c r="W142" s="127">
        <v>68098133</v>
      </c>
      <c r="X142" s="3">
        <v>0</v>
      </c>
      <c r="Y142" s="3">
        <v>1461333</v>
      </c>
      <c r="Z142" s="3">
        <v>0</v>
      </c>
      <c r="AA142" s="3">
        <v>0</v>
      </c>
      <c r="AB142" s="26">
        <f t="shared" si="21"/>
        <v>66636800</v>
      </c>
      <c r="AC142" s="3">
        <v>0</v>
      </c>
      <c r="AD142" s="3">
        <v>0</v>
      </c>
      <c r="AE142" s="3">
        <v>0</v>
      </c>
      <c r="AF142" s="9">
        <v>1</v>
      </c>
      <c r="AG142" s="9">
        <v>1</v>
      </c>
      <c r="AH142" s="3" t="s">
        <v>581</v>
      </c>
      <c r="AI142" s="3" t="s">
        <v>129</v>
      </c>
      <c r="AJ142" s="2" t="s">
        <v>462</v>
      </c>
      <c r="AK142" s="3">
        <v>147125</v>
      </c>
      <c r="AL142" s="26">
        <v>74528000</v>
      </c>
      <c r="AM142" s="3">
        <v>258225</v>
      </c>
      <c r="AN142" s="26">
        <v>68098133</v>
      </c>
      <c r="AO142" s="3">
        <v>0</v>
      </c>
      <c r="AP142" s="3">
        <v>0</v>
      </c>
      <c r="AQ142" s="3">
        <v>0</v>
      </c>
      <c r="AR142" s="3">
        <v>0</v>
      </c>
      <c r="AS142" s="3" t="s">
        <v>126</v>
      </c>
      <c r="AT142" s="3" t="s">
        <v>131</v>
      </c>
      <c r="AU142" s="3">
        <v>3102938131</v>
      </c>
      <c r="AV142" s="3" t="s">
        <v>132</v>
      </c>
      <c r="AW142" s="30" t="s">
        <v>133</v>
      </c>
      <c r="AX142" s="8" t="s">
        <v>1138</v>
      </c>
      <c r="AY142" s="3" t="s">
        <v>347</v>
      </c>
    </row>
    <row r="143" spans="1:51" ht="43.15">
      <c r="A143" s="3" t="s">
        <v>122</v>
      </c>
      <c r="B143" s="24" t="s">
        <v>1139</v>
      </c>
      <c r="C143" s="3">
        <v>1110469654</v>
      </c>
      <c r="D143" s="125" t="s">
        <v>1140</v>
      </c>
      <c r="E143" s="126">
        <v>45777.208333333336</v>
      </c>
      <c r="F143" s="3" t="s">
        <v>122</v>
      </c>
      <c r="G143" s="3" t="s">
        <v>122</v>
      </c>
      <c r="H143" s="3" t="s">
        <v>122</v>
      </c>
      <c r="I143" s="3" t="s">
        <v>126</v>
      </c>
      <c r="J143" s="99" t="s">
        <v>928</v>
      </c>
      <c r="K143" s="139" t="s">
        <v>538</v>
      </c>
      <c r="L143" s="3" t="s">
        <v>122</v>
      </c>
      <c r="M143" s="3" t="s">
        <v>122</v>
      </c>
      <c r="N143" s="25" t="s">
        <v>1141</v>
      </c>
      <c r="O143" s="3" t="s">
        <v>121</v>
      </c>
      <c r="P143" s="8">
        <v>45673</v>
      </c>
      <c r="Q143" s="8">
        <v>45677</v>
      </c>
      <c r="R143" s="8">
        <v>45777</v>
      </c>
      <c r="S143" s="8" t="s">
        <v>126</v>
      </c>
      <c r="T143" s="3" t="s">
        <v>588</v>
      </c>
      <c r="U143" s="9">
        <v>1</v>
      </c>
      <c r="V143" s="3" t="s">
        <v>460</v>
      </c>
      <c r="W143" s="26">
        <v>11160000</v>
      </c>
      <c r="X143" s="26">
        <v>0</v>
      </c>
      <c r="Y143" s="26">
        <v>0</v>
      </c>
      <c r="Z143" s="26">
        <v>0</v>
      </c>
      <c r="AA143" s="26">
        <v>0</v>
      </c>
      <c r="AB143" s="26">
        <f t="shared" si="21"/>
        <v>11160000</v>
      </c>
      <c r="AC143" s="3">
        <v>0</v>
      </c>
      <c r="AD143" s="3">
        <v>0</v>
      </c>
      <c r="AE143" s="3">
        <v>0</v>
      </c>
      <c r="AF143" s="9">
        <v>1</v>
      </c>
      <c r="AG143" s="9">
        <v>1</v>
      </c>
      <c r="AH143" s="3" t="s">
        <v>990</v>
      </c>
      <c r="AI143" s="3" t="s">
        <v>129</v>
      </c>
      <c r="AJ143" s="2" t="s">
        <v>462</v>
      </c>
      <c r="AK143" s="3">
        <v>18125</v>
      </c>
      <c r="AL143" s="26">
        <v>12555000</v>
      </c>
      <c r="AM143" s="3">
        <v>27825</v>
      </c>
      <c r="AN143" s="26">
        <v>11160000</v>
      </c>
      <c r="AO143" s="3">
        <v>0</v>
      </c>
      <c r="AP143" s="3">
        <v>0</v>
      </c>
      <c r="AQ143" s="3">
        <v>0</v>
      </c>
      <c r="AR143" s="3">
        <v>0</v>
      </c>
      <c r="AS143" s="3" t="s">
        <v>126</v>
      </c>
      <c r="AT143" s="3" t="s">
        <v>131</v>
      </c>
      <c r="AU143" s="3">
        <v>3102938131</v>
      </c>
      <c r="AV143" s="3" t="s">
        <v>132</v>
      </c>
      <c r="AW143" s="30" t="s">
        <v>133</v>
      </c>
      <c r="AX143" s="3" t="s">
        <v>575</v>
      </c>
      <c r="AY143" s="3" t="s">
        <v>347</v>
      </c>
    </row>
    <row r="144" spans="1:51" ht="43.15">
      <c r="A144" s="3" t="s">
        <v>122</v>
      </c>
      <c r="B144" s="24" t="s">
        <v>1142</v>
      </c>
      <c r="C144" s="3">
        <v>1020755186</v>
      </c>
      <c r="D144" s="125" t="s">
        <v>1143</v>
      </c>
      <c r="E144" s="126">
        <v>46022.208333333336</v>
      </c>
      <c r="F144" s="3" t="s">
        <v>122</v>
      </c>
      <c r="G144" s="3" t="s">
        <v>122</v>
      </c>
      <c r="H144" s="3" t="s">
        <v>122</v>
      </c>
      <c r="I144" s="3" t="s">
        <v>126</v>
      </c>
      <c r="J144" s="99" t="s">
        <v>928</v>
      </c>
      <c r="K144" s="174" t="s">
        <v>538</v>
      </c>
      <c r="L144" s="2" t="s">
        <v>122</v>
      </c>
      <c r="M144" s="2" t="s">
        <v>122</v>
      </c>
      <c r="N144" s="25" t="s">
        <v>1144</v>
      </c>
      <c r="O144" s="3" t="s">
        <v>121</v>
      </c>
      <c r="P144" s="8">
        <v>45673</v>
      </c>
      <c r="Q144" s="8">
        <v>45674</v>
      </c>
      <c r="R144" s="8">
        <v>46022</v>
      </c>
      <c r="S144" s="8" t="s">
        <v>126</v>
      </c>
      <c r="T144" s="3" t="s">
        <v>1145</v>
      </c>
      <c r="U144" s="9">
        <v>1</v>
      </c>
      <c r="V144" s="3" t="s">
        <v>460</v>
      </c>
      <c r="W144" s="127">
        <v>137574500</v>
      </c>
      <c r="X144" s="3">
        <v>0</v>
      </c>
      <c r="Y144" s="3">
        <v>398767</v>
      </c>
      <c r="Z144" s="3">
        <v>0</v>
      </c>
      <c r="AA144" s="3">
        <v>0</v>
      </c>
      <c r="AB144" s="26">
        <f t="shared" si="21"/>
        <v>137175733</v>
      </c>
      <c r="AC144" s="3">
        <v>0</v>
      </c>
      <c r="AD144" s="3">
        <v>0</v>
      </c>
      <c r="AE144" s="3">
        <v>0</v>
      </c>
      <c r="AF144" s="9">
        <v>1</v>
      </c>
      <c r="AG144" s="9">
        <v>1</v>
      </c>
      <c r="AH144" s="3" t="s">
        <v>581</v>
      </c>
      <c r="AI144" s="3" t="s">
        <v>129</v>
      </c>
      <c r="AJ144" s="2" t="s">
        <v>462</v>
      </c>
      <c r="AK144" s="3">
        <v>34225</v>
      </c>
      <c r="AL144" s="26">
        <v>137574500</v>
      </c>
      <c r="AM144" s="3">
        <v>22025</v>
      </c>
      <c r="AN144" s="26">
        <v>137574500</v>
      </c>
      <c r="AO144" s="3">
        <v>0</v>
      </c>
      <c r="AP144" s="3">
        <v>0</v>
      </c>
      <c r="AQ144" s="3">
        <v>0</v>
      </c>
      <c r="AR144" s="3">
        <v>0</v>
      </c>
      <c r="AS144" s="3" t="s">
        <v>126</v>
      </c>
      <c r="AT144" s="3" t="s">
        <v>131</v>
      </c>
      <c r="AU144" s="3">
        <v>3102938131</v>
      </c>
      <c r="AV144" s="3" t="s">
        <v>132</v>
      </c>
      <c r="AW144" s="30" t="s">
        <v>133</v>
      </c>
      <c r="AX144" s="8" t="s">
        <v>1146</v>
      </c>
      <c r="AY144" s="3" t="s">
        <v>347</v>
      </c>
    </row>
    <row r="145" spans="1:51" ht="43.15">
      <c r="A145" s="3" t="s">
        <v>122</v>
      </c>
      <c r="B145" s="24" t="s">
        <v>1147</v>
      </c>
      <c r="C145" s="3">
        <v>1030663118</v>
      </c>
      <c r="D145" s="125" t="s">
        <v>1148</v>
      </c>
      <c r="E145" s="126">
        <v>45777.208333333336</v>
      </c>
      <c r="F145" s="3" t="s">
        <v>122</v>
      </c>
      <c r="G145" s="3" t="s">
        <v>122</v>
      </c>
      <c r="H145" s="3" t="s">
        <v>122</v>
      </c>
      <c r="I145" s="3" t="s">
        <v>126</v>
      </c>
      <c r="J145" s="99" t="s">
        <v>928</v>
      </c>
      <c r="K145" s="172" t="s">
        <v>538</v>
      </c>
      <c r="L145" s="3" t="s">
        <v>122</v>
      </c>
      <c r="M145" s="3" t="s">
        <v>122</v>
      </c>
      <c r="N145" s="25" t="s">
        <v>1149</v>
      </c>
      <c r="O145" s="3" t="s">
        <v>121</v>
      </c>
      <c r="P145" s="8">
        <v>45674</v>
      </c>
      <c r="Q145" s="8">
        <v>45677</v>
      </c>
      <c r="R145" s="8">
        <v>45777</v>
      </c>
      <c r="S145" s="8" t="s">
        <v>126</v>
      </c>
      <c r="T145" s="118" t="s">
        <v>588</v>
      </c>
      <c r="U145" s="9">
        <v>1</v>
      </c>
      <c r="V145" s="3" t="s">
        <v>460</v>
      </c>
      <c r="W145" s="26">
        <v>11160000</v>
      </c>
      <c r="X145" s="26">
        <v>0</v>
      </c>
      <c r="Y145" s="26">
        <v>0</v>
      </c>
      <c r="Z145" s="26">
        <v>0</v>
      </c>
      <c r="AA145" s="26">
        <v>0</v>
      </c>
      <c r="AB145" s="26">
        <f t="shared" si="21"/>
        <v>11160000</v>
      </c>
      <c r="AC145" s="3">
        <v>0</v>
      </c>
      <c r="AD145" s="3">
        <v>0</v>
      </c>
      <c r="AE145" s="3">
        <v>0</v>
      </c>
      <c r="AF145" s="9">
        <v>1</v>
      </c>
      <c r="AG145" s="9">
        <v>1</v>
      </c>
      <c r="AH145" s="3" t="s">
        <v>990</v>
      </c>
      <c r="AI145" s="3" t="s">
        <v>129</v>
      </c>
      <c r="AJ145" s="2" t="s">
        <v>462</v>
      </c>
      <c r="AK145" s="3">
        <v>26825</v>
      </c>
      <c r="AL145" s="26">
        <v>12555000</v>
      </c>
      <c r="AM145" s="3">
        <v>29025</v>
      </c>
      <c r="AN145" s="26">
        <v>11160000</v>
      </c>
      <c r="AO145" s="3">
        <v>0</v>
      </c>
      <c r="AP145" s="3">
        <v>0</v>
      </c>
      <c r="AQ145" s="3">
        <v>0</v>
      </c>
      <c r="AR145" s="3">
        <v>0</v>
      </c>
      <c r="AS145" s="3" t="s">
        <v>126</v>
      </c>
      <c r="AT145" s="3" t="s">
        <v>131</v>
      </c>
      <c r="AU145" s="3">
        <v>3102938131</v>
      </c>
      <c r="AV145" s="3" t="s">
        <v>132</v>
      </c>
      <c r="AW145" s="30" t="s">
        <v>133</v>
      </c>
      <c r="AX145" s="3" t="s">
        <v>575</v>
      </c>
      <c r="AY145" s="3" t="s">
        <v>347</v>
      </c>
    </row>
    <row r="146" spans="1:51" ht="43.15">
      <c r="A146" s="3" t="s">
        <v>122</v>
      </c>
      <c r="B146" s="3" t="s">
        <v>1150</v>
      </c>
      <c r="C146" s="3">
        <v>1030663118</v>
      </c>
      <c r="D146" s="125" t="s">
        <v>1148</v>
      </c>
      <c r="E146" s="126">
        <v>46022.208333333336</v>
      </c>
      <c r="F146" s="3" t="s">
        <v>122</v>
      </c>
      <c r="G146" s="3" t="s">
        <v>122</v>
      </c>
      <c r="H146" s="3" t="s">
        <v>122</v>
      </c>
      <c r="I146" s="3" t="s">
        <v>126</v>
      </c>
      <c r="J146" s="99" t="s">
        <v>928</v>
      </c>
      <c r="K146" s="139" t="s">
        <v>538</v>
      </c>
      <c r="L146" s="3" t="s">
        <v>122</v>
      </c>
      <c r="M146" s="3" t="s">
        <v>122</v>
      </c>
      <c r="N146" s="25" t="s">
        <v>1151</v>
      </c>
      <c r="O146" s="3" t="s">
        <v>121</v>
      </c>
      <c r="P146" s="8">
        <v>45775</v>
      </c>
      <c r="Q146" s="8">
        <v>45778</v>
      </c>
      <c r="R146" s="8">
        <v>46022</v>
      </c>
      <c r="S146" s="8" t="s">
        <v>126</v>
      </c>
      <c r="T146" s="3" t="s">
        <v>685</v>
      </c>
      <c r="U146" s="9">
        <v>1</v>
      </c>
      <c r="V146" s="3" t="s">
        <v>460</v>
      </c>
      <c r="W146" s="26">
        <v>22320000</v>
      </c>
      <c r="X146" s="26">
        <v>0</v>
      </c>
      <c r="Y146" s="26">
        <v>0</v>
      </c>
      <c r="Z146" s="26">
        <v>0</v>
      </c>
      <c r="AA146" s="26">
        <v>0</v>
      </c>
      <c r="AB146" s="26">
        <f t="shared" si="21"/>
        <v>22320000</v>
      </c>
      <c r="AC146" s="3">
        <v>0</v>
      </c>
      <c r="AD146" s="3">
        <v>0</v>
      </c>
      <c r="AE146" s="3">
        <v>0</v>
      </c>
      <c r="AF146" s="9">
        <v>1</v>
      </c>
      <c r="AG146" s="9">
        <v>1</v>
      </c>
      <c r="AH146" s="3" t="s">
        <v>990</v>
      </c>
      <c r="AI146" s="3" t="s">
        <v>129</v>
      </c>
      <c r="AJ146" s="2" t="s">
        <v>462</v>
      </c>
      <c r="AK146" s="3">
        <v>140425</v>
      </c>
      <c r="AL146" s="26">
        <v>22320000</v>
      </c>
      <c r="AM146" s="3">
        <v>225625</v>
      </c>
      <c r="AN146" s="26">
        <v>22320000</v>
      </c>
      <c r="AO146" s="3">
        <v>0</v>
      </c>
      <c r="AP146" s="3">
        <v>0</v>
      </c>
      <c r="AQ146" s="3">
        <v>0</v>
      </c>
      <c r="AR146" s="3">
        <v>0</v>
      </c>
      <c r="AS146" s="3" t="s">
        <v>126</v>
      </c>
      <c r="AT146" s="3" t="s">
        <v>131</v>
      </c>
      <c r="AU146" s="3">
        <v>3102938131</v>
      </c>
      <c r="AV146" s="3" t="s">
        <v>132</v>
      </c>
      <c r="AW146" s="30" t="s">
        <v>133</v>
      </c>
      <c r="AX146" s="3" t="s">
        <v>570</v>
      </c>
      <c r="AY146" s="3" t="s">
        <v>347</v>
      </c>
    </row>
    <row r="147" spans="1:51" ht="43.15">
      <c r="A147" s="3" t="s">
        <v>122</v>
      </c>
      <c r="B147" s="24" t="s">
        <v>1152</v>
      </c>
      <c r="C147" s="3">
        <v>1032490904</v>
      </c>
      <c r="D147" s="125" t="s">
        <v>1153</v>
      </c>
      <c r="E147" s="126">
        <v>46022.208333333336</v>
      </c>
      <c r="F147" s="3" t="s">
        <v>122</v>
      </c>
      <c r="G147" s="3" t="s">
        <v>122</v>
      </c>
      <c r="H147" s="3" t="s">
        <v>122</v>
      </c>
      <c r="I147" s="3" t="s">
        <v>126</v>
      </c>
      <c r="J147" s="99" t="s">
        <v>928</v>
      </c>
      <c r="K147" s="139" t="s">
        <v>538</v>
      </c>
      <c r="L147" s="2" t="s">
        <v>122</v>
      </c>
      <c r="M147" s="2" t="s">
        <v>122</v>
      </c>
      <c r="N147" s="25" t="s">
        <v>1154</v>
      </c>
      <c r="O147" s="3" t="s">
        <v>121</v>
      </c>
      <c r="P147" s="8">
        <v>45701</v>
      </c>
      <c r="Q147" s="8">
        <v>45706</v>
      </c>
      <c r="R147" s="8">
        <v>46022</v>
      </c>
      <c r="S147" s="8" t="s">
        <v>126</v>
      </c>
      <c r="T147" s="3" t="s">
        <v>742</v>
      </c>
      <c r="U147" s="9">
        <v>1</v>
      </c>
      <c r="V147" s="3" t="s">
        <v>460</v>
      </c>
      <c r="W147" s="175">
        <v>76065600</v>
      </c>
      <c r="X147" s="3">
        <v>0</v>
      </c>
      <c r="Y147" s="3">
        <v>1196000</v>
      </c>
      <c r="Z147" s="3">
        <v>0</v>
      </c>
      <c r="AA147" s="3">
        <v>0</v>
      </c>
      <c r="AB147" s="26">
        <f t="shared" si="21"/>
        <v>74869600</v>
      </c>
      <c r="AC147" s="3">
        <v>0</v>
      </c>
      <c r="AD147" s="3">
        <v>0</v>
      </c>
      <c r="AE147" s="3">
        <v>0</v>
      </c>
      <c r="AF147" s="9">
        <v>1</v>
      </c>
      <c r="AG147" s="9">
        <v>1</v>
      </c>
      <c r="AH147" s="3" t="s">
        <v>1155</v>
      </c>
      <c r="AI147" s="3" t="s">
        <v>129</v>
      </c>
      <c r="AJ147" s="2" t="s">
        <v>462</v>
      </c>
      <c r="AK147" s="3">
        <v>65925</v>
      </c>
      <c r="AL147" s="26">
        <v>78936000</v>
      </c>
      <c r="AM147" s="3">
        <v>68325</v>
      </c>
      <c r="AN147" s="26">
        <v>76065600</v>
      </c>
      <c r="AO147" s="3">
        <v>0</v>
      </c>
      <c r="AP147" s="3">
        <v>0</v>
      </c>
      <c r="AQ147" s="3">
        <v>0</v>
      </c>
      <c r="AR147" s="3">
        <v>0</v>
      </c>
      <c r="AS147" s="3" t="s">
        <v>126</v>
      </c>
      <c r="AT147" s="2" t="s">
        <v>770</v>
      </c>
      <c r="AU147" s="2" t="s">
        <v>771</v>
      </c>
      <c r="AV147" s="3" t="s">
        <v>132</v>
      </c>
      <c r="AW147" s="25" t="s">
        <v>772</v>
      </c>
      <c r="AX147" s="27" t="s">
        <v>1127</v>
      </c>
      <c r="AY147" s="3" t="s">
        <v>347</v>
      </c>
    </row>
    <row r="148" spans="1:51" ht="43.15">
      <c r="A148" s="3" t="s">
        <v>122</v>
      </c>
      <c r="B148" s="3" t="s">
        <v>1156</v>
      </c>
      <c r="C148" s="3">
        <v>53068119</v>
      </c>
      <c r="D148" s="125" t="s">
        <v>1157</v>
      </c>
      <c r="E148" s="126">
        <v>45777.208333333336</v>
      </c>
      <c r="F148" s="3" t="s">
        <v>122</v>
      </c>
      <c r="G148" s="3" t="s">
        <v>122</v>
      </c>
      <c r="H148" s="3" t="s">
        <v>122</v>
      </c>
      <c r="I148" s="3" t="s">
        <v>126</v>
      </c>
      <c r="J148" s="99" t="s">
        <v>928</v>
      </c>
      <c r="K148" s="139" t="s">
        <v>538</v>
      </c>
      <c r="L148" s="3" t="s">
        <v>122</v>
      </c>
      <c r="M148" s="3" t="s">
        <v>122</v>
      </c>
      <c r="N148" s="25" t="s">
        <v>1158</v>
      </c>
      <c r="O148" s="3" t="s">
        <v>121</v>
      </c>
      <c r="P148" s="8">
        <v>45672</v>
      </c>
      <c r="Q148" s="8">
        <v>45674</v>
      </c>
      <c r="R148" s="8">
        <v>45777</v>
      </c>
      <c r="S148" s="8" t="s">
        <v>126</v>
      </c>
      <c r="T148" s="118" t="s">
        <v>588</v>
      </c>
      <c r="U148" s="9">
        <v>1</v>
      </c>
      <c r="V148" s="3" t="s">
        <v>460</v>
      </c>
      <c r="W148" s="26">
        <v>11160000</v>
      </c>
      <c r="X148" s="26">
        <v>0</v>
      </c>
      <c r="Y148" s="26">
        <v>0</v>
      </c>
      <c r="Z148" s="26">
        <v>0</v>
      </c>
      <c r="AA148" s="26">
        <v>0</v>
      </c>
      <c r="AB148" s="26">
        <f t="shared" si="21"/>
        <v>11160000</v>
      </c>
      <c r="AC148" s="3">
        <v>0</v>
      </c>
      <c r="AD148" s="3">
        <v>0</v>
      </c>
      <c r="AE148" s="3">
        <v>0</v>
      </c>
      <c r="AF148" s="9">
        <v>1</v>
      </c>
      <c r="AG148" s="9">
        <v>1</v>
      </c>
      <c r="AH148" s="3" t="s">
        <v>990</v>
      </c>
      <c r="AI148" s="3" t="s">
        <v>129</v>
      </c>
      <c r="AJ148" s="2" t="s">
        <v>462</v>
      </c>
      <c r="AK148" s="3">
        <v>27625</v>
      </c>
      <c r="AL148" s="26">
        <v>12555000</v>
      </c>
      <c r="AM148" s="3">
        <v>26125</v>
      </c>
      <c r="AN148" s="26">
        <v>11160000</v>
      </c>
      <c r="AO148" s="3">
        <v>0</v>
      </c>
      <c r="AP148" s="3">
        <v>0</v>
      </c>
      <c r="AQ148" s="3">
        <v>0</v>
      </c>
      <c r="AR148" s="3">
        <v>0</v>
      </c>
      <c r="AS148" s="3" t="s">
        <v>126</v>
      </c>
      <c r="AT148" s="3" t="s">
        <v>131</v>
      </c>
      <c r="AU148" s="3">
        <v>3102938131</v>
      </c>
      <c r="AV148" s="3" t="s">
        <v>132</v>
      </c>
      <c r="AW148" s="30" t="s">
        <v>133</v>
      </c>
      <c r="AX148" s="3" t="s">
        <v>682</v>
      </c>
      <c r="AY148" s="3" t="s">
        <v>123</v>
      </c>
    </row>
    <row r="149" spans="1:51" ht="60.75">
      <c r="A149" s="168" t="s">
        <v>1159</v>
      </c>
      <c r="B149" s="3" t="s">
        <v>1160</v>
      </c>
      <c r="C149" s="3">
        <v>53068119</v>
      </c>
      <c r="D149" s="125" t="s">
        <v>1157</v>
      </c>
      <c r="E149" s="126">
        <v>46022.208333333336</v>
      </c>
      <c r="F149" s="2" t="s">
        <v>122</v>
      </c>
      <c r="G149" s="3" t="s">
        <v>122</v>
      </c>
      <c r="H149" s="3" t="s">
        <v>563</v>
      </c>
      <c r="I149" s="3" t="s">
        <v>126</v>
      </c>
      <c r="J149" s="99" t="s">
        <v>928</v>
      </c>
      <c r="K149" s="176" t="s">
        <v>1161</v>
      </c>
      <c r="L149" s="2" t="s">
        <v>122</v>
      </c>
      <c r="M149" s="3" t="s">
        <v>122</v>
      </c>
      <c r="N149" s="25" t="s">
        <v>1162</v>
      </c>
      <c r="O149" s="3" t="s">
        <v>121</v>
      </c>
      <c r="P149" s="8">
        <v>45775</v>
      </c>
      <c r="Q149" s="8">
        <v>45778</v>
      </c>
      <c r="R149" s="8">
        <v>46022</v>
      </c>
      <c r="S149" s="8" t="s">
        <v>126</v>
      </c>
      <c r="T149" s="3" t="s">
        <v>850</v>
      </c>
      <c r="U149" s="9">
        <v>1</v>
      </c>
      <c r="V149" s="3" t="s">
        <v>460</v>
      </c>
      <c r="W149" s="26">
        <v>22320000</v>
      </c>
      <c r="X149" s="26">
        <v>0</v>
      </c>
      <c r="Y149" s="26">
        <v>0</v>
      </c>
      <c r="Z149" s="26">
        <v>0</v>
      </c>
      <c r="AA149" s="26">
        <v>0</v>
      </c>
      <c r="AB149" s="26">
        <f t="shared" ref="AB149:AB150" si="22">+W149+X149-Y149</f>
        <v>22320000</v>
      </c>
      <c r="AC149" s="3">
        <v>0</v>
      </c>
      <c r="AD149" s="3">
        <v>0</v>
      </c>
      <c r="AE149" s="3">
        <v>0</v>
      </c>
      <c r="AF149" s="9">
        <v>1</v>
      </c>
      <c r="AG149" s="9">
        <v>1</v>
      </c>
      <c r="AH149" s="3" t="s">
        <v>990</v>
      </c>
      <c r="AI149" s="3" t="s">
        <v>129</v>
      </c>
      <c r="AJ149" s="2" t="s">
        <v>462</v>
      </c>
      <c r="AK149" s="3">
        <v>140225</v>
      </c>
      <c r="AL149" s="26">
        <v>22320000</v>
      </c>
      <c r="AM149" s="3">
        <v>225125</v>
      </c>
      <c r="AN149" s="26">
        <v>22320000</v>
      </c>
      <c r="AO149" s="3">
        <v>0</v>
      </c>
      <c r="AP149" s="3">
        <v>0</v>
      </c>
      <c r="AQ149" s="3">
        <v>0</v>
      </c>
      <c r="AR149" s="3">
        <v>0</v>
      </c>
      <c r="AS149" s="3" t="s">
        <v>126</v>
      </c>
      <c r="AT149" s="3" t="s">
        <v>131</v>
      </c>
      <c r="AU149" s="3">
        <v>3102938131</v>
      </c>
      <c r="AV149" s="3" t="s">
        <v>132</v>
      </c>
      <c r="AW149" s="30" t="s">
        <v>133</v>
      </c>
      <c r="AX149" s="3" t="s">
        <v>570</v>
      </c>
      <c r="AY149" s="3" t="s">
        <v>123</v>
      </c>
    </row>
    <row r="150" spans="1:51" ht="43.15">
      <c r="A150" s="3" t="s">
        <v>122</v>
      </c>
      <c r="B150" s="128" t="s">
        <v>1163</v>
      </c>
      <c r="C150" s="3">
        <v>1005233340</v>
      </c>
      <c r="D150" s="125" t="s">
        <v>1164</v>
      </c>
      <c r="E150" s="126">
        <v>46022.208333333336</v>
      </c>
      <c r="F150" s="3" t="s">
        <v>122</v>
      </c>
      <c r="G150" s="3" t="s">
        <v>122</v>
      </c>
      <c r="H150" s="3" t="s">
        <v>122</v>
      </c>
      <c r="I150" s="3" t="s">
        <v>126</v>
      </c>
      <c r="J150" s="99" t="s">
        <v>928</v>
      </c>
      <c r="K150" s="139" t="s">
        <v>538</v>
      </c>
      <c r="L150" s="3" t="s">
        <v>122</v>
      </c>
      <c r="M150" s="3" t="s">
        <v>122</v>
      </c>
      <c r="N150" s="25" t="s">
        <v>1165</v>
      </c>
      <c r="O150" s="3" t="s">
        <v>121</v>
      </c>
      <c r="P150" s="8">
        <v>45975</v>
      </c>
      <c r="Q150" s="8">
        <v>45981</v>
      </c>
      <c r="R150" s="8">
        <v>46022</v>
      </c>
      <c r="S150" s="8" t="s">
        <v>126</v>
      </c>
      <c r="T150" s="3" t="s">
        <v>1166</v>
      </c>
      <c r="U150" s="9">
        <v>1</v>
      </c>
      <c r="V150" s="3" t="s">
        <v>460</v>
      </c>
      <c r="W150" s="26">
        <v>4371000</v>
      </c>
      <c r="X150" s="26">
        <v>0</v>
      </c>
      <c r="Y150" s="26">
        <v>558000</v>
      </c>
      <c r="Z150" s="26">
        <v>0</v>
      </c>
      <c r="AA150" s="26">
        <v>0</v>
      </c>
      <c r="AB150" s="26">
        <f t="shared" si="22"/>
        <v>3813000</v>
      </c>
      <c r="AC150" s="3">
        <v>0</v>
      </c>
      <c r="AD150" s="3">
        <v>0</v>
      </c>
      <c r="AE150" s="3">
        <v>0</v>
      </c>
      <c r="AF150" s="9">
        <v>1</v>
      </c>
      <c r="AG150" s="9">
        <v>1</v>
      </c>
      <c r="AH150" s="3" t="s">
        <v>990</v>
      </c>
      <c r="AI150" s="3" t="s">
        <v>129</v>
      </c>
      <c r="AJ150" s="2" t="s">
        <v>462</v>
      </c>
      <c r="AK150" s="3">
        <v>202925</v>
      </c>
      <c r="AL150" s="20">
        <v>6975000</v>
      </c>
      <c r="AM150" s="3">
        <v>701025</v>
      </c>
      <c r="AN150" s="20">
        <v>4371000</v>
      </c>
      <c r="AO150" s="3">
        <v>0</v>
      </c>
      <c r="AP150" s="3">
        <v>0</v>
      </c>
      <c r="AQ150" s="3">
        <v>0</v>
      </c>
      <c r="AR150" s="3">
        <v>0</v>
      </c>
      <c r="AS150" s="3" t="s">
        <v>126</v>
      </c>
      <c r="AT150" s="3" t="s">
        <v>131</v>
      </c>
      <c r="AU150" s="3">
        <v>3102938131</v>
      </c>
      <c r="AV150" s="3" t="s">
        <v>132</v>
      </c>
      <c r="AW150" s="30" t="s">
        <v>133</v>
      </c>
      <c r="AX150" s="3" t="s">
        <v>1167</v>
      </c>
      <c r="AY150" s="3" t="s">
        <v>123</v>
      </c>
    </row>
    <row r="151" spans="1:51" ht="60.75">
      <c r="A151" s="3" t="s">
        <v>1159</v>
      </c>
      <c r="B151" s="24" t="s">
        <v>1086</v>
      </c>
      <c r="C151" s="3">
        <v>1010202178</v>
      </c>
      <c r="D151" s="125" t="s">
        <v>1168</v>
      </c>
      <c r="E151" s="126">
        <v>46022.208333333336</v>
      </c>
      <c r="F151" s="2" t="s">
        <v>122</v>
      </c>
      <c r="G151" s="2" t="s">
        <v>122</v>
      </c>
      <c r="H151" s="2" t="s">
        <v>122</v>
      </c>
      <c r="I151" s="3" t="s">
        <v>1169</v>
      </c>
      <c r="J151" s="99" t="s">
        <v>928</v>
      </c>
      <c r="K151" s="167" t="s">
        <v>538</v>
      </c>
      <c r="L151" s="2" t="s">
        <v>1170</v>
      </c>
      <c r="M151" s="2" t="s">
        <v>122</v>
      </c>
      <c r="N151" s="25" t="s">
        <v>1090</v>
      </c>
      <c r="O151" s="3" t="s">
        <v>121</v>
      </c>
      <c r="P151" s="155" t="s">
        <v>1171</v>
      </c>
      <c r="Q151" s="155">
        <v>45670</v>
      </c>
      <c r="R151" s="155">
        <v>46022</v>
      </c>
      <c r="S151" s="155">
        <v>45859</v>
      </c>
      <c r="T151" s="3" t="s">
        <v>1092</v>
      </c>
      <c r="U151" s="9">
        <v>1</v>
      </c>
      <c r="V151" s="3" t="s">
        <v>460</v>
      </c>
      <c r="W151" s="26">
        <v>114768000</v>
      </c>
      <c r="X151" s="26">
        <v>0</v>
      </c>
      <c r="Y151" s="26">
        <v>50689200</v>
      </c>
      <c r="Z151" s="26">
        <v>0</v>
      </c>
      <c r="AA151" s="26">
        <v>0</v>
      </c>
      <c r="AB151" s="26">
        <f>+W151+X151-Y151</f>
        <v>64078800</v>
      </c>
      <c r="AC151" s="3">
        <v>0</v>
      </c>
      <c r="AD151" s="3">
        <v>0</v>
      </c>
      <c r="AE151" s="3">
        <v>0</v>
      </c>
      <c r="AF151" s="9">
        <v>1</v>
      </c>
      <c r="AG151" s="9">
        <v>1</v>
      </c>
      <c r="AH151" s="3" t="s">
        <v>520</v>
      </c>
      <c r="AI151" s="3" t="s">
        <v>129</v>
      </c>
      <c r="AJ151" s="2" t="s">
        <v>462</v>
      </c>
      <c r="AK151" s="2">
        <v>9825</v>
      </c>
      <c r="AL151" s="26">
        <v>114768000</v>
      </c>
      <c r="AM151" s="3">
        <v>5525</v>
      </c>
      <c r="AN151" s="35">
        <v>114768000</v>
      </c>
      <c r="AO151" s="3">
        <v>0</v>
      </c>
      <c r="AP151" s="3">
        <v>0</v>
      </c>
      <c r="AQ151" s="3">
        <v>0</v>
      </c>
      <c r="AR151" s="3">
        <v>0</v>
      </c>
      <c r="AS151" s="3" t="s">
        <v>126</v>
      </c>
      <c r="AT151" s="3" t="s">
        <v>131</v>
      </c>
      <c r="AU151" s="3">
        <v>3102938131</v>
      </c>
      <c r="AV151" s="3" t="s">
        <v>132</v>
      </c>
      <c r="AW151" s="30" t="s">
        <v>133</v>
      </c>
      <c r="AX151" s="2" t="s">
        <v>1172</v>
      </c>
      <c r="AY151" s="3" t="s">
        <v>123</v>
      </c>
    </row>
    <row r="152" spans="1:51" ht="45" customHeight="1">
      <c r="A152" s="3" t="s">
        <v>122</v>
      </c>
      <c r="B152" s="3" t="s">
        <v>1173</v>
      </c>
      <c r="C152" s="3">
        <v>79430731</v>
      </c>
      <c r="D152" s="125" t="s">
        <v>1174</v>
      </c>
      <c r="E152" s="126">
        <v>46022.208333333336</v>
      </c>
      <c r="F152" s="3" t="s">
        <v>122</v>
      </c>
      <c r="G152" s="3" t="s">
        <v>122</v>
      </c>
      <c r="H152" s="3" t="s">
        <v>122</v>
      </c>
      <c r="I152" s="3" t="s">
        <v>126</v>
      </c>
      <c r="J152" s="99" t="s">
        <v>928</v>
      </c>
      <c r="K152" s="139" t="s">
        <v>538</v>
      </c>
      <c r="L152" s="3" t="s">
        <v>122</v>
      </c>
      <c r="M152" s="3" t="s">
        <v>122</v>
      </c>
      <c r="N152" s="25" t="s">
        <v>1175</v>
      </c>
      <c r="O152" s="3" t="s">
        <v>121</v>
      </c>
      <c r="P152" s="8">
        <v>45966</v>
      </c>
      <c r="Q152" s="8">
        <v>45971</v>
      </c>
      <c r="R152" s="8">
        <v>46022</v>
      </c>
      <c r="S152" s="8" t="s">
        <v>126</v>
      </c>
      <c r="T152" s="118" t="s">
        <v>1176</v>
      </c>
      <c r="U152" s="9">
        <v>1</v>
      </c>
      <c r="V152" s="3" t="s">
        <v>460</v>
      </c>
      <c r="W152" s="26">
        <v>5301000</v>
      </c>
      <c r="X152" s="26">
        <v>0</v>
      </c>
      <c r="Y152" s="26">
        <v>558000</v>
      </c>
      <c r="Z152" s="26">
        <v>0</v>
      </c>
      <c r="AA152" s="26">
        <v>0</v>
      </c>
      <c r="AB152" s="26">
        <f>+W152+X152-Y152</f>
        <v>4743000</v>
      </c>
      <c r="AC152" s="3">
        <v>0</v>
      </c>
      <c r="AD152" s="3">
        <v>0</v>
      </c>
      <c r="AE152" s="3">
        <v>0</v>
      </c>
      <c r="AF152" s="9">
        <v>1</v>
      </c>
      <c r="AG152" s="9">
        <v>1</v>
      </c>
      <c r="AH152" s="3" t="s">
        <v>990</v>
      </c>
      <c r="AI152" s="3" t="s">
        <v>129</v>
      </c>
      <c r="AJ152" s="2" t="s">
        <v>462</v>
      </c>
      <c r="AK152" s="3">
        <v>146625</v>
      </c>
      <c r="AL152" s="20">
        <v>22320000</v>
      </c>
      <c r="AM152" s="3">
        <v>671825</v>
      </c>
      <c r="AN152" s="20">
        <v>5301000</v>
      </c>
      <c r="AO152" s="3">
        <v>0</v>
      </c>
      <c r="AP152" s="3">
        <v>0</v>
      </c>
      <c r="AQ152" s="3">
        <v>0</v>
      </c>
      <c r="AR152" s="3">
        <v>0</v>
      </c>
      <c r="AS152" s="3" t="s">
        <v>126</v>
      </c>
      <c r="AT152" s="3" t="s">
        <v>131</v>
      </c>
      <c r="AU152" s="3">
        <v>3102938131</v>
      </c>
      <c r="AV152" s="3" t="s">
        <v>132</v>
      </c>
      <c r="AW152" s="30" t="s">
        <v>133</v>
      </c>
      <c r="AX152" s="3" t="s">
        <v>1177</v>
      </c>
      <c r="AY152" s="3" t="s">
        <v>347</v>
      </c>
    </row>
    <row r="153" spans="1:51" ht="43.15" customHeight="1">
      <c r="A153" s="168" t="s">
        <v>517</v>
      </c>
      <c r="B153" s="3" t="s">
        <v>1178</v>
      </c>
      <c r="C153" s="3">
        <v>73006559</v>
      </c>
      <c r="D153" s="129" t="s">
        <v>1179</v>
      </c>
      <c r="E153" s="126">
        <v>45777.208333333336</v>
      </c>
      <c r="F153" s="3" t="s">
        <v>122</v>
      </c>
      <c r="G153" s="3" t="s">
        <v>122</v>
      </c>
      <c r="H153" s="3" t="s">
        <v>122</v>
      </c>
      <c r="I153" s="3" t="s">
        <v>126</v>
      </c>
      <c r="J153" s="99" t="s">
        <v>928</v>
      </c>
      <c r="K153" s="139" t="s">
        <v>538</v>
      </c>
      <c r="L153" s="3" t="s">
        <v>122</v>
      </c>
      <c r="M153" s="3" t="s">
        <v>122</v>
      </c>
      <c r="N153" s="25" t="s">
        <v>1180</v>
      </c>
      <c r="O153" s="3" t="s">
        <v>121</v>
      </c>
      <c r="P153" s="8">
        <v>45673</v>
      </c>
      <c r="Q153" s="8">
        <v>45678</v>
      </c>
      <c r="R153" s="8">
        <v>45777</v>
      </c>
      <c r="S153" s="8" t="s">
        <v>126</v>
      </c>
      <c r="T153" s="118" t="s">
        <v>588</v>
      </c>
      <c r="U153" s="9">
        <v>1</v>
      </c>
      <c r="V153" s="3" t="s">
        <v>460</v>
      </c>
      <c r="W153" s="26">
        <v>11160000</v>
      </c>
      <c r="X153" s="26">
        <v>0</v>
      </c>
      <c r="Y153" s="26">
        <v>0</v>
      </c>
      <c r="Z153" s="26">
        <v>0</v>
      </c>
      <c r="AA153" s="26">
        <v>0</v>
      </c>
      <c r="AB153" s="26">
        <f t="shared" ref="AB153:AB157" si="23">+W153+X153-Y153</f>
        <v>11160000</v>
      </c>
      <c r="AC153" s="3">
        <v>0</v>
      </c>
      <c r="AD153" s="3">
        <v>0</v>
      </c>
      <c r="AE153" s="3">
        <v>0</v>
      </c>
      <c r="AF153" s="9">
        <v>1</v>
      </c>
      <c r="AG153" s="9">
        <v>1</v>
      </c>
      <c r="AH153" s="3" t="s">
        <v>990</v>
      </c>
      <c r="AI153" s="3" t="s">
        <v>129</v>
      </c>
      <c r="AJ153" s="2" t="s">
        <v>462</v>
      </c>
      <c r="AK153" s="3">
        <v>21825</v>
      </c>
      <c r="AL153" s="26">
        <v>12555000</v>
      </c>
      <c r="AM153" s="3">
        <v>20325</v>
      </c>
      <c r="AN153" s="26">
        <v>11160000</v>
      </c>
      <c r="AO153" s="3">
        <v>0</v>
      </c>
      <c r="AP153" s="3">
        <v>0</v>
      </c>
      <c r="AQ153" s="3">
        <v>0</v>
      </c>
      <c r="AR153" s="3">
        <v>0</v>
      </c>
      <c r="AS153" s="3" t="s">
        <v>126</v>
      </c>
      <c r="AT153" s="3" t="s">
        <v>131</v>
      </c>
      <c r="AU153" s="3">
        <v>3102938131</v>
      </c>
      <c r="AV153" s="3" t="s">
        <v>132</v>
      </c>
      <c r="AW153" s="30" t="s">
        <v>133</v>
      </c>
      <c r="AX153" s="3" t="s">
        <v>630</v>
      </c>
      <c r="AY153" s="3" t="s">
        <v>347</v>
      </c>
    </row>
    <row r="154" spans="1:51" ht="43.15">
      <c r="A154" s="3" t="s">
        <v>122</v>
      </c>
      <c r="B154" s="3" t="s">
        <v>1181</v>
      </c>
      <c r="C154" s="3">
        <v>73006559</v>
      </c>
      <c r="D154" s="125" t="s">
        <v>1179</v>
      </c>
      <c r="E154" s="126">
        <v>46022.208333333336</v>
      </c>
      <c r="F154" s="3" t="s">
        <v>122</v>
      </c>
      <c r="G154" s="3" t="s">
        <v>563</v>
      </c>
      <c r="H154" s="2" t="s">
        <v>122</v>
      </c>
      <c r="I154" s="3" t="s">
        <v>126</v>
      </c>
      <c r="J154" s="99" t="s">
        <v>928</v>
      </c>
      <c r="K154" s="139" t="s">
        <v>538</v>
      </c>
      <c r="L154" s="3" t="s">
        <v>122</v>
      </c>
      <c r="M154" s="3" t="s">
        <v>122</v>
      </c>
      <c r="N154" s="25" t="s">
        <v>1182</v>
      </c>
      <c r="O154" s="3" t="s">
        <v>121</v>
      </c>
      <c r="P154" s="8">
        <v>45777</v>
      </c>
      <c r="Q154" s="8">
        <v>45796</v>
      </c>
      <c r="R154" s="8">
        <v>46022</v>
      </c>
      <c r="S154" s="8" t="s">
        <v>126</v>
      </c>
      <c r="T154" s="118" t="s">
        <v>1183</v>
      </c>
      <c r="U154" s="9">
        <v>1</v>
      </c>
      <c r="V154" s="3" t="s">
        <v>460</v>
      </c>
      <c r="W154" s="26">
        <v>22320000</v>
      </c>
      <c r="X154" s="26">
        <v>0</v>
      </c>
      <c r="Y154" s="26">
        <v>1674000</v>
      </c>
      <c r="Z154" s="26">
        <v>0</v>
      </c>
      <c r="AA154" s="26">
        <v>0</v>
      </c>
      <c r="AB154" s="26">
        <f t="shared" si="23"/>
        <v>20646000</v>
      </c>
      <c r="AC154" s="3">
        <v>0</v>
      </c>
      <c r="AD154" s="3">
        <v>0</v>
      </c>
      <c r="AE154" s="3">
        <v>0</v>
      </c>
      <c r="AF154" s="9">
        <v>1</v>
      </c>
      <c r="AG154" s="9">
        <v>1</v>
      </c>
      <c r="AH154" s="3" t="s">
        <v>990</v>
      </c>
      <c r="AI154" s="3" t="s">
        <v>129</v>
      </c>
      <c r="AJ154" s="2" t="s">
        <v>462</v>
      </c>
      <c r="AK154" s="3">
        <v>142925</v>
      </c>
      <c r="AL154" s="26">
        <v>22320000</v>
      </c>
      <c r="AM154" s="3">
        <v>266925</v>
      </c>
      <c r="AN154" s="26">
        <v>22320000</v>
      </c>
      <c r="AO154" s="3">
        <v>0</v>
      </c>
      <c r="AP154" s="3">
        <v>0</v>
      </c>
      <c r="AQ154" s="3">
        <v>0</v>
      </c>
      <c r="AR154" s="3">
        <v>0</v>
      </c>
      <c r="AS154" s="3" t="s">
        <v>126</v>
      </c>
      <c r="AT154" s="3" t="s">
        <v>131</v>
      </c>
      <c r="AU154" s="3">
        <v>3102938131</v>
      </c>
      <c r="AV154" s="3" t="s">
        <v>132</v>
      </c>
      <c r="AW154" s="30" t="s">
        <v>133</v>
      </c>
      <c r="AX154" s="8" t="s">
        <v>1184</v>
      </c>
      <c r="AY154" s="3" t="s">
        <v>347</v>
      </c>
    </row>
    <row r="155" spans="1:51" ht="43.15">
      <c r="A155" s="168" t="s">
        <v>1159</v>
      </c>
      <c r="B155" s="3" t="s">
        <v>1185</v>
      </c>
      <c r="C155" s="3">
        <v>1085297292</v>
      </c>
      <c r="D155" s="125" t="s">
        <v>1186</v>
      </c>
      <c r="E155" s="126">
        <v>45777.208333333336</v>
      </c>
      <c r="F155" s="3" t="s">
        <v>122</v>
      </c>
      <c r="G155" s="2" t="s">
        <v>563</v>
      </c>
      <c r="H155" s="3" t="s">
        <v>122</v>
      </c>
      <c r="I155" s="3" t="s">
        <v>126</v>
      </c>
      <c r="J155" s="99" t="s">
        <v>928</v>
      </c>
      <c r="K155" s="139" t="s">
        <v>538</v>
      </c>
      <c r="L155" s="3" t="s">
        <v>122</v>
      </c>
      <c r="M155" s="3" t="s">
        <v>122</v>
      </c>
      <c r="N155" s="25" t="s">
        <v>1187</v>
      </c>
      <c r="O155" s="3" t="s">
        <v>121</v>
      </c>
      <c r="P155" s="8">
        <v>45673</v>
      </c>
      <c r="Q155" s="8">
        <v>45678</v>
      </c>
      <c r="R155" s="8">
        <v>45777</v>
      </c>
      <c r="S155" s="8" t="s">
        <v>126</v>
      </c>
      <c r="T155" s="118" t="s">
        <v>588</v>
      </c>
      <c r="U155" s="9">
        <v>1</v>
      </c>
      <c r="V155" s="3" t="s">
        <v>460</v>
      </c>
      <c r="W155" s="26">
        <v>11160000</v>
      </c>
      <c r="X155" s="26">
        <v>0</v>
      </c>
      <c r="Y155" s="26">
        <v>0</v>
      </c>
      <c r="Z155" s="26">
        <v>0</v>
      </c>
      <c r="AA155" s="26">
        <v>0</v>
      </c>
      <c r="AB155" s="26">
        <f t="shared" si="23"/>
        <v>11160000</v>
      </c>
      <c r="AC155" s="3">
        <v>0</v>
      </c>
      <c r="AD155" s="3">
        <v>0</v>
      </c>
      <c r="AE155" s="3">
        <v>0</v>
      </c>
      <c r="AF155" s="9">
        <v>1</v>
      </c>
      <c r="AG155" s="9">
        <v>1</v>
      </c>
      <c r="AH155" s="3" t="s">
        <v>990</v>
      </c>
      <c r="AI155" s="3" t="s">
        <v>129</v>
      </c>
      <c r="AJ155" s="2" t="s">
        <v>462</v>
      </c>
      <c r="AK155" s="3">
        <v>17325</v>
      </c>
      <c r="AL155" s="20">
        <v>12555000</v>
      </c>
      <c r="AM155" s="3">
        <v>24825</v>
      </c>
      <c r="AN155" s="20">
        <v>11160000</v>
      </c>
      <c r="AO155" s="3">
        <v>0</v>
      </c>
      <c r="AP155" s="3">
        <v>0</v>
      </c>
      <c r="AQ155" s="3">
        <v>0</v>
      </c>
      <c r="AR155" s="3">
        <v>0</v>
      </c>
      <c r="AS155" s="3" t="s">
        <v>126</v>
      </c>
      <c r="AT155" s="3" t="s">
        <v>131</v>
      </c>
      <c r="AU155" s="3">
        <v>3102938131</v>
      </c>
      <c r="AV155" s="3" t="s">
        <v>132</v>
      </c>
      <c r="AW155" s="30" t="s">
        <v>133</v>
      </c>
      <c r="AX155" s="3" t="s">
        <v>630</v>
      </c>
      <c r="AY155" s="3" t="s">
        <v>123</v>
      </c>
    </row>
    <row r="156" spans="1:51" ht="43.15">
      <c r="A156" s="3" t="s">
        <v>122</v>
      </c>
      <c r="B156" s="3" t="s">
        <v>1188</v>
      </c>
      <c r="C156" s="3">
        <v>4151793</v>
      </c>
      <c r="D156" s="125" t="s">
        <v>1189</v>
      </c>
      <c r="E156" s="126">
        <v>45777.208333333336</v>
      </c>
      <c r="F156" s="3" t="s">
        <v>122</v>
      </c>
      <c r="G156" s="3" t="s">
        <v>122</v>
      </c>
      <c r="H156" s="3" t="s">
        <v>122</v>
      </c>
      <c r="I156" s="3" t="s">
        <v>126</v>
      </c>
      <c r="J156" s="99" t="s">
        <v>928</v>
      </c>
      <c r="K156" s="139" t="s">
        <v>538</v>
      </c>
      <c r="L156" s="3" t="s">
        <v>122</v>
      </c>
      <c r="M156" s="3" t="s">
        <v>122</v>
      </c>
      <c r="N156" s="25" t="s">
        <v>1190</v>
      </c>
      <c r="O156" s="3" t="s">
        <v>121</v>
      </c>
      <c r="P156" s="177">
        <v>45671</v>
      </c>
      <c r="Q156" s="8">
        <v>45674</v>
      </c>
      <c r="R156" s="8">
        <v>45777</v>
      </c>
      <c r="S156" s="8" t="s">
        <v>126</v>
      </c>
      <c r="T156" s="118" t="s">
        <v>588</v>
      </c>
      <c r="U156" s="9">
        <v>1</v>
      </c>
      <c r="V156" s="3" t="s">
        <v>460</v>
      </c>
      <c r="W156" s="26">
        <v>25520000</v>
      </c>
      <c r="X156" s="26">
        <v>0</v>
      </c>
      <c r="Y156" s="26">
        <v>0</v>
      </c>
      <c r="Z156" s="26">
        <v>0</v>
      </c>
      <c r="AA156" s="26">
        <v>0</v>
      </c>
      <c r="AB156" s="26">
        <f t="shared" si="23"/>
        <v>25520000</v>
      </c>
      <c r="AC156" s="3">
        <v>0</v>
      </c>
      <c r="AD156" s="3">
        <v>0</v>
      </c>
      <c r="AE156" s="3">
        <v>0</v>
      </c>
      <c r="AF156" s="9">
        <v>1</v>
      </c>
      <c r="AG156" s="9">
        <v>1</v>
      </c>
      <c r="AH156" s="3" t="s">
        <v>990</v>
      </c>
      <c r="AI156" s="3" t="s">
        <v>129</v>
      </c>
      <c r="AJ156" s="2" t="s">
        <v>462</v>
      </c>
      <c r="AK156" s="3" t="s">
        <v>1191</v>
      </c>
      <c r="AL156" s="26">
        <v>28710000</v>
      </c>
      <c r="AM156" s="3">
        <v>25725</v>
      </c>
      <c r="AN156" s="20">
        <v>25520000</v>
      </c>
      <c r="AO156" s="3">
        <v>0</v>
      </c>
      <c r="AP156" s="3">
        <v>0</v>
      </c>
      <c r="AQ156" s="3">
        <v>0</v>
      </c>
      <c r="AR156" s="3">
        <v>0</v>
      </c>
      <c r="AS156" s="3" t="s">
        <v>126</v>
      </c>
      <c r="AT156" s="2" t="s">
        <v>131</v>
      </c>
      <c r="AU156" s="3">
        <v>3102938131</v>
      </c>
      <c r="AV156" s="3" t="s">
        <v>132</v>
      </c>
      <c r="AW156" s="30" t="s">
        <v>133</v>
      </c>
      <c r="AX156" s="8" t="s">
        <v>682</v>
      </c>
      <c r="AY156" s="3" t="s">
        <v>347</v>
      </c>
    </row>
    <row r="157" spans="1:51" ht="43.15">
      <c r="A157" s="3" t="s">
        <v>122</v>
      </c>
      <c r="B157" s="3" t="s">
        <v>1192</v>
      </c>
      <c r="C157" s="3">
        <v>4151793</v>
      </c>
      <c r="D157" s="125" t="s">
        <v>1189</v>
      </c>
      <c r="E157" s="126">
        <v>46022.208333333336</v>
      </c>
      <c r="F157" s="3" t="s">
        <v>122</v>
      </c>
      <c r="G157" s="3" t="s">
        <v>122</v>
      </c>
      <c r="H157" s="3" t="s">
        <v>122</v>
      </c>
      <c r="I157" s="3" t="s">
        <v>126</v>
      </c>
      <c r="J157" s="99" t="s">
        <v>928</v>
      </c>
      <c r="K157" s="139" t="s">
        <v>974</v>
      </c>
      <c r="L157" s="3" t="s">
        <v>122</v>
      </c>
      <c r="M157" s="3" t="s">
        <v>122</v>
      </c>
      <c r="N157" s="25" t="s">
        <v>1193</v>
      </c>
      <c r="O157" s="3" t="s">
        <v>121</v>
      </c>
      <c r="P157" s="177">
        <v>45775</v>
      </c>
      <c r="Q157" s="8">
        <v>45778</v>
      </c>
      <c r="R157" s="8">
        <v>46022</v>
      </c>
      <c r="S157" s="8" t="s">
        <v>126</v>
      </c>
      <c r="T157" s="118" t="s">
        <v>685</v>
      </c>
      <c r="U157" s="9">
        <v>1</v>
      </c>
      <c r="V157" s="3" t="s">
        <v>460</v>
      </c>
      <c r="W157" s="26">
        <v>51040000</v>
      </c>
      <c r="X157" s="26">
        <v>0</v>
      </c>
      <c r="Y157" s="26">
        <v>0</v>
      </c>
      <c r="Z157" s="26">
        <v>0</v>
      </c>
      <c r="AA157" s="26">
        <v>0</v>
      </c>
      <c r="AB157" s="26">
        <f t="shared" si="23"/>
        <v>51040000</v>
      </c>
      <c r="AC157" s="3">
        <v>0</v>
      </c>
      <c r="AD157" s="3">
        <v>0</v>
      </c>
      <c r="AE157" s="3">
        <v>0</v>
      </c>
      <c r="AF157" s="9">
        <v>1</v>
      </c>
      <c r="AG157" s="9">
        <v>1</v>
      </c>
      <c r="AH157" s="3" t="s">
        <v>990</v>
      </c>
      <c r="AI157" s="3" t="s">
        <v>129</v>
      </c>
      <c r="AJ157" s="2" t="s">
        <v>462</v>
      </c>
      <c r="AK157" s="3">
        <v>145425</v>
      </c>
      <c r="AL157" s="20">
        <v>51040000</v>
      </c>
      <c r="AM157" s="3">
        <v>227125</v>
      </c>
      <c r="AN157" s="26">
        <v>51040000</v>
      </c>
      <c r="AO157" s="3">
        <v>0</v>
      </c>
      <c r="AP157" s="3">
        <v>0</v>
      </c>
      <c r="AQ157" s="3">
        <v>0</v>
      </c>
      <c r="AR157" s="3">
        <v>0</v>
      </c>
      <c r="AS157" s="3" t="s">
        <v>126</v>
      </c>
      <c r="AT157" s="3" t="s">
        <v>131</v>
      </c>
      <c r="AU157" s="3">
        <v>3102938131</v>
      </c>
      <c r="AV157" s="3" t="s">
        <v>132</v>
      </c>
      <c r="AW157" s="30" t="s">
        <v>133</v>
      </c>
      <c r="AX157" s="3" t="s">
        <v>570</v>
      </c>
      <c r="AY157" s="3" t="s">
        <v>347</v>
      </c>
    </row>
    <row r="158" spans="1:51" ht="45.75">
      <c r="A158" s="186" t="s">
        <v>706</v>
      </c>
      <c r="B158" s="24" t="s">
        <v>518</v>
      </c>
      <c r="C158" s="3">
        <v>7183113</v>
      </c>
      <c r="D158" s="125" t="s">
        <v>1194</v>
      </c>
      <c r="E158" s="126">
        <v>45900.208333333336</v>
      </c>
      <c r="F158" s="2" t="s">
        <v>122</v>
      </c>
      <c r="G158" s="2" t="s">
        <v>122</v>
      </c>
      <c r="H158" s="2" t="s">
        <v>122</v>
      </c>
      <c r="I158" s="3" t="s">
        <v>1169</v>
      </c>
      <c r="J158" s="99" t="s">
        <v>928</v>
      </c>
      <c r="K158" s="167" t="s">
        <v>538</v>
      </c>
      <c r="L158" s="2" t="s">
        <v>122</v>
      </c>
      <c r="M158" s="2" t="s">
        <v>122</v>
      </c>
      <c r="N158" s="2" t="s">
        <v>1195</v>
      </c>
      <c r="O158" s="3" t="s">
        <v>121</v>
      </c>
      <c r="P158" s="155">
        <v>45849</v>
      </c>
      <c r="Q158" s="155">
        <v>45849</v>
      </c>
      <c r="R158" s="155">
        <v>46022</v>
      </c>
      <c r="S158" s="155">
        <v>45900</v>
      </c>
      <c r="T158" s="3" t="s">
        <v>1196</v>
      </c>
      <c r="U158" s="9">
        <v>1</v>
      </c>
      <c r="V158" s="3" t="s">
        <v>460</v>
      </c>
      <c r="W158" s="26">
        <v>51146666</v>
      </c>
      <c r="X158" s="26">
        <v>0</v>
      </c>
      <c r="Y158" s="26">
        <v>36533333</v>
      </c>
      <c r="Z158" s="26">
        <v>0</v>
      </c>
      <c r="AA158" s="26">
        <v>0</v>
      </c>
      <c r="AB158" s="26">
        <f>+W158+X158-Y158</f>
        <v>14613333</v>
      </c>
      <c r="AC158" s="3">
        <v>0</v>
      </c>
      <c r="AD158" s="3">
        <v>0</v>
      </c>
      <c r="AE158" s="3">
        <v>0</v>
      </c>
      <c r="AF158" s="9">
        <v>1</v>
      </c>
      <c r="AG158" s="9">
        <v>1</v>
      </c>
      <c r="AH158" s="3" t="s">
        <v>990</v>
      </c>
      <c r="AI158" s="3" t="s">
        <v>129</v>
      </c>
      <c r="AJ158" s="2" t="s">
        <v>462</v>
      </c>
      <c r="AK158" s="2">
        <v>100425</v>
      </c>
      <c r="AL158" s="26">
        <v>106362667</v>
      </c>
      <c r="AM158" s="3">
        <v>362525</v>
      </c>
      <c r="AN158" s="35">
        <v>51146666</v>
      </c>
      <c r="AO158" s="3">
        <v>0</v>
      </c>
      <c r="AP158" s="3">
        <v>0</v>
      </c>
      <c r="AQ158" s="3">
        <v>0</v>
      </c>
      <c r="AR158" s="3">
        <v>0</v>
      </c>
      <c r="AS158" s="3" t="s">
        <v>126</v>
      </c>
      <c r="AT158" s="3" t="s">
        <v>503</v>
      </c>
      <c r="AU158" s="3">
        <v>3133907425</v>
      </c>
      <c r="AV158" s="3" t="s">
        <v>132</v>
      </c>
      <c r="AW158" s="30" t="s">
        <v>504</v>
      </c>
      <c r="AX158" s="2" t="s">
        <v>1197</v>
      </c>
      <c r="AY158" s="3" t="s">
        <v>123</v>
      </c>
    </row>
    <row r="159" spans="1:51" ht="60.75">
      <c r="A159" s="216" t="s">
        <v>135</v>
      </c>
      <c r="B159" s="24" t="s">
        <v>1198</v>
      </c>
      <c r="C159" s="3">
        <v>80229550</v>
      </c>
      <c r="D159" s="125" t="s">
        <v>1199</v>
      </c>
      <c r="E159" s="126">
        <v>46022.208333333336</v>
      </c>
      <c r="F159" s="3" t="s">
        <v>122</v>
      </c>
      <c r="G159" s="3" t="s">
        <v>122</v>
      </c>
      <c r="H159" s="3" t="s">
        <v>122</v>
      </c>
      <c r="I159" s="3" t="s">
        <v>126</v>
      </c>
      <c r="J159" s="99" t="s">
        <v>928</v>
      </c>
      <c r="K159" s="107" t="s">
        <v>1200</v>
      </c>
      <c r="L159" s="2" t="s">
        <v>1201</v>
      </c>
      <c r="M159" s="2" t="s">
        <v>122</v>
      </c>
      <c r="N159" s="25" t="s">
        <v>1202</v>
      </c>
      <c r="O159" s="3" t="s">
        <v>121</v>
      </c>
      <c r="P159" s="155">
        <v>45730</v>
      </c>
      <c r="Q159" s="155">
        <v>45735</v>
      </c>
      <c r="R159" s="155">
        <v>46022</v>
      </c>
      <c r="S159" s="8" t="s">
        <v>126</v>
      </c>
      <c r="T159" s="3" t="s">
        <v>1203</v>
      </c>
      <c r="U159" s="9">
        <v>1</v>
      </c>
      <c r="V159" s="3" t="s">
        <v>460</v>
      </c>
      <c r="W159" s="127">
        <v>49670400</v>
      </c>
      <c r="X159" s="3">
        <v>0</v>
      </c>
      <c r="Y159" s="3">
        <v>1034800</v>
      </c>
      <c r="Z159" s="26">
        <v>0</v>
      </c>
      <c r="AA159" s="3">
        <v>0</v>
      </c>
      <c r="AB159" s="26">
        <f>+W159+X159-Y159</f>
        <v>48635600</v>
      </c>
      <c r="AC159" s="3">
        <v>0</v>
      </c>
      <c r="AD159" s="3">
        <v>0</v>
      </c>
      <c r="AE159" s="3">
        <v>0</v>
      </c>
      <c r="AF159" s="9">
        <v>1</v>
      </c>
      <c r="AG159" s="9">
        <v>1</v>
      </c>
      <c r="AH159" s="3" t="s">
        <v>990</v>
      </c>
      <c r="AI159" s="3" t="s">
        <v>129</v>
      </c>
      <c r="AJ159" s="2" t="s">
        <v>462</v>
      </c>
      <c r="AK159" s="2">
        <v>103325</v>
      </c>
      <c r="AL159" s="26">
        <v>56914000</v>
      </c>
      <c r="AM159" s="3">
        <v>124325</v>
      </c>
      <c r="AN159" s="35">
        <v>49670400</v>
      </c>
      <c r="AO159" s="3">
        <v>0</v>
      </c>
      <c r="AP159" s="3">
        <v>0</v>
      </c>
      <c r="AQ159" s="3">
        <v>0</v>
      </c>
      <c r="AR159" s="3">
        <v>0</v>
      </c>
      <c r="AS159" s="3" t="s">
        <v>126</v>
      </c>
      <c r="AT159" s="2" t="s">
        <v>1204</v>
      </c>
      <c r="AV159" s="2" t="s">
        <v>1205</v>
      </c>
      <c r="AW159" s="25" t="s">
        <v>1206</v>
      </c>
      <c r="AX159" s="27" t="s">
        <v>1207</v>
      </c>
      <c r="AY159" s="3" t="s">
        <v>347</v>
      </c>
    </row>
    <row r="160" spans="1:51" ht="60.75">
      <c r="A160" s="215" t="s">
        <v>706</v>
      </c>
      <c r="B160" s="3" t="s">
        <v>1208</v>
      </c>
      <c r="C160" s="3">
        <v>77030581</v>
      </c>
      <c r="D160" s="125" t="s">
        <v>1209</v>
      </c>
      <c r="E160" s="126">
        <v>46022.208333333336</v>
      </c>
      <c r="F160" s="3" t="s">
        <v>122</v>
      </c>
      <c r="G160" s="2" t="s">
        <v>122</v>
      </c>
      <c r="H160" s="2" t="s">
        <v>122</v>
      </c>
      <c r="I160" s="3" t="s">
        <v>126</v>
      </c>
      <c r="J160" s="99" t="s">
        <v>928</v>
      </c>
      <c r="K160" s="160" t="s">
        <v>1210</v>
      </c>
      <c r="L160" s="2" t="s">
        <v>122</v>
      </c>
      <c r="M160" s="2" t="s">
        <v>122</v>
      </c>
      <c r="N160" s="25" t="s">
        <v>1211</v>
      </c>
      <c r="O160" s="3" t="s">
        <v>121</v>
      </c>
      <c r="P160" s="8">
        <v>45898</v>
      </c>
      <c r="Q160" s="8">
        <v>45902</v>
      </c>
      <c r="R160" s="8">
        <v>46022</v>
      </c>
      <c r="S160" s="8" t="s">
        <v>126</v>
      </c>
      <c r="T160" s="118" t="s">
        <v>588</v>
      </c>
      <c r="U160" s="9">
        <v>1</v>
      </c>
      <c r="V160" s="3" t="s">
        <v>460</v>
      </c>
      <c r="W160" s="26">
        <v>11160000</v>
      </c>
      <c r="X160" s="26">
        <v>0</v>
      </c>
      <c r="Y160" s="26">
        <v>93000</v>
      </c>
      <c r="Z160" s="26">
        <v>0</v>
      </c>
      <c r="AA160" s="26">
        <v>0</v>
      </c>
      <c r="AB160" s="26">
        <f>+W160+X160-Y160</f>
        <v>11067000</v>
      </c>
      <c r="AC160" s="3">
        <v>0</v>
      </c>
      <c r="AD160" s="3">
        <v>0</v>
      </c>
      <c r="AE160" s="3">
        <v>0</v>
      </c>
      <c r="AF160" s="9">
        <v>1</v>
      </c>
      <c r="AG160" s="9">
        <v>1</v>
      </c>
      <c r="AH160" s="3" t="s">
        <v>990</v>
      </c>
      <c r="AI160" s="3" t="s">
        <v>129</v>
      </c>
      <c r="AJ160" s="2" t="s">
        <v>462</v>
      </c>
      <c r="AK160" s="3">
        <v>144925</v>
      </c>
      <c r="AL160" s="20">
        <v>22320000</v>
      </c>
      <c r="AM160" s="3">
        <v>484725</v>
      </c>
      <c r="AN160" s="26">
        <v>11160000</v>
      </c>
      <c r="AO160" s="3">
        <v>0</v>
      </c>
      <c r="AP160" s="3">
        <v>0</v>
      </c>
      <c r="AQ160" s="3">
        <v>0</v>
      </c>
      <c r="AR160" s="3">
        <v>0</v>
      </c>
      <c r="AS160" s="3" t="s">
        <v>126</v>
      </c>
      <c r="AT160" s="3" t="s">
        <v>131</v>
      </c>
      <c r="AU160" s="3">
        <v>3102938131</v>
      </c>
      <c r="AV160" s="3" t="s">
        <v>132</v>
      </c>
      <c r="AW160" s="30" t="s">
        <v>133</v>
      </c>
      <c r="AX160" s="3" t="s">
        <v>1212</v>
      </c>
      <c r="AY160" s="3" t="s">
        <v>123</v>
      </c>
    </row>
    <row r="161" spans="1:51" ht="45.75">
      <c r="A161" s="185" t="s">
        <v>706</v>
      </c>
      <c r="B161" s="3" t="s">
        <v>1213</v>
      </c>
      <c r="C161" s="3">
        <v>1116913677</v>
      </c>
      <c r="D161" s="125" t="s">
        <v>1214</v>
      </c>
      <c r="E161" s="126">
        <v>45777.208333333336</v>
      </c>
      <c r="F161" s="3" t="s">
        <v>122</v>
      </c>
      <c r="G161" s="2" t="s">
        <v>122</v>
      </c>
      <c r="H161" s="2" t="s">
        <v>122</v>
      </c>
      <c r="I161" s="3" t="s">
        <v>126</v>
      </c>
      <c r="J161" s="99" t="s">
        <v>928</v>
      </c>
      <c r="K161" s="178" t="s">
        <v>1215</v>
      </c>
      <c r="L161" s="2" t="s">
        <v>1216</v>
      </c>
      <c r="M161" s="3" t="s">
        <v>122</v>
      </c>
      <c r="N161" s="2" t="s">
        <v>1217</v>
      </c>
      <c r="O161" s="3" t="s">
        <v>121</v>
      </c>
      <c r="P161" s="8">
        <v>45674</v>
      </c>
      <c r="Q161" s="8">
        <v>45678</v>
      </c>
      <c r="R161" s="8">
        <v>45777</v>
      </c>
      <c r="S161" s="8" t="s">
        <v>126</v>
      </c>
      <c r="T161" s="3" t="s">
        <v>588</v>
      </c>
      <c r="U161" s="9">
        <v>1</v>
      </c>
      <c r="V161" s="3" t="s">
        <v>460</v>
      </c>
      <c r="W161" s="26">
        <v>11160000</v>
      </c>
      <c r="X161" s="26">
        <v>0</v>
      </c>
      <c r="Y161" s="26">
        <v>0</v>
      </c>
      <c r="Z161" s="26">
        <v>0</v>
      </c>
      <c r="AA161" s="26">
        <v>0</v>
      </c>
      <c r="AB161" s="26">
        <f t="shared" ref="AB161:AB164" si="24">+W161+X161-Y161</f>
        <v>11160000</v>
      </c>
      <c r="AC161" s="3">
        <v>0</v>
      </c>
      <c r="AD161" s="3">
        <v>0</v>
      </c>
      <c r="AE161" s="3">
        <v>0</v>
      </c>
      <c r="AF161" s="9">
        <v>1</v>
      </c>
      <c r="AG161" s="9">
        <v>1</v>
      </c>
      <c r="AH161" s="3" t="s">
        <v>990</v>
      </c>
      <c r="AI161" s="3" t="s">
        <v>129</v>
      </c>
      <c r="AJ161" s="2" t="s">
        <v>462</v>
      </c>
      <c r="AK161" s="3">
        <v>20425</v>
      </c>
      <c r="AL161" s="26">
        <v>12555000</v>
      </c>
      <c r="AM161" s="3">
        <v>31925</v>
      </c>
      <c r="AN161" s="26">
        <v>11160000</v>
      </c>
      <c r="AO161" s="3">
        <v>0</v>
      </c>
      <c r="AP161" s="3">
        <v>0</v>
      </c>
      <c r="AQ161" s="3">
        <v>0</v>
      </c>
      <c r="AR161" s="3">
        <v>0</v>
      </c>
      <c r="AS161" s="3" t="s">
        <v>126</v>
      </c>
      <c r="AT161" s="3" t="s">
        <v>131</v>
      </c>
      <c r="AU161" s="3">
        <v>3102938131</v>
      </c>
      <c r="AV161" s="3" t="s">
        <v>132</v>
      </c>
      <c r="AW161" s="30" t="s">
        <v>133</v>
      </c>
      <c r="AX161" s="8" t="s">
        <v>630</v>
      </c>
      <c r="AY161" s="3" t="s">
        <v>123</v>
      </c>
    </row>
    <row r="162" spans="1:51" ht="60.75">
      <c r="A162" s="129" t="s">
        <v>706</v>
      </c>
      <c r="B162" s="129" t="s">
        <v>1218</v>
      </c>
      <c r="C162" s="129">
        <v>1031123453</v>
      </c>
      <c r="D162" s="129" t="s">
        <v>1219</v>
      </c>
      <c r="E162" s="126">
        <v>46022.208333333336</v>
      </c>
      <c r="F162" s="3" t="s">
        <v>122</v>
      </c>
      <c r="G162" s="3" t="s">
        <v>122</v>
      </c>
      <c r="H162" s="3" t="s">
        <v>122</v>
      </c>
      <c r="I162" s="3" t="s">
        <v>126</v>
      </c>
      <c r="J162" s="99" t="s">
        <v>928</v>
      </c>
      <c r="K162" s="160" t="s">
        <v>1220</v>
      </c>
      <c r="L162" s="2" t="s">
        <v>1221</v>
      </c>
      <c r="M162" s="226" t="s">
        <v>1222</v>
      </c>
      <c r="N162" s="25" t="s">
        <v>1223</v>
      </c>
      <c r="O162" s="3" t="s">
        <v>121</v>
      </c>
      <c r="P162" s="27">
        <v>45777</v>
      </c>
      <c r="Q162" s="8">
        <v>45778</v>
      </c>
      <c r="R162" s="8">
        <v>46022</v>
      </c>
      <c r="S162" s="8" t="s">
        <v>126</v>
      </c>
      <c r="T162" s="118" t="s">
        <v>685</v>
      </c>
      <c r="U162" s="9">
        <v>1</v>
      </c>
      <c r="V162" s="3" t="s">
        <v>460</v>
      </c>
      <c r="W162" s="26">
        <v>22320000</v>
      </c>
      <c r="X162" s="26">
        <v>0</v>
      </c>
      <c r="Y162" s="26">
        <v>0</v>
      </c>
      <c r="Z162" s="26">
        <v>0</v>
      </c>
      <c r="AA162" s="26">
        <v>0</v>
      </c>
      <c r="AB162" s="26">
        <f t="shared" si="24"/>
        <v>22320000</v>
      </c>
      <c r="AC162" s="3">
        <v>0</v>
      </c>
      <c r="AD162" s="3">
        <v>0</v>
      </c>
      <c r="AE162" s="3">
        <v>0</v>
      </c>
      <c r="AF162" s="9">
        <v>1</v>
      </c>
      <c r="AG162" s="9">
        <v>1</v>
      </c>
      <c r="AH162" s="3" t="s">
        <v>545</v>
      </c>
      <c r="AI162" s="3" t="s">
        <v>129</v>
      </c>
      <c r="AJ162" s="2" t="s">
        <v>462</v>
      </c>
      <c r="AK162" s="3">
        <v>146325</v>
      </c>
      <c r="AL162" s="26">
        <v>22320000</v>
      </c>
      <c r="AM162" s="3">
        <v>230325</v>
      </c>
      <c r="AN162" s="26">
        <v>22320000</v>
      </c>
      <c r="AO162" s="3">
        <v>0</v>
      </c>
      <c r="AP162" s="3">
        <v>0</v>
      </c>
      <c r="AQ162" s="3">
        <v>0</v>
      </c>
      <c r="AR162" s="3">
        <v>0</v>
      </c>
      <c r="AS162" s="3" t="s">
        <v>126</v>
      </c>
      <c r="AT162" s="3" t="s">
        <v>131</v>
      </c>
      <c r="AU162" s="3">
        <v>3102938131</v>
      </c>
      <c r="AV162" s="3" t="s">
        <v>132</v>
      </c>
      <c r="AW162" s="30" t="s">
        <v>133</v>
      </c>
      <c r="AX162" s="3" t="s">
        <v>570</v>
      </c>
      <c r="AY162" s="3" t="s">
        <v>347</v>
      </c>
    </row>
    <row r="163" spans="1:51" ht="43.15">
      <c r="A163" s="3" t="s">
        <v>122</v>
      </c>
      <c r="B163" s="3" t="s">
        <v>1224</v>
      </c>
      <c r="C163" s="3">
        <v>1031123453</v>
      </c>
      <c r="D163" s="125" t="s">
        <v>1219</v>
      </c>
      <c r="E163" s="126">
        <v>45777.208333333336</v>
      </c>
      <c r="F163" s="3" t="s">
        <v>122</v>
      </c>
      <c r="G163" s="3" t="s">
        <v>122</v>
      </c>
      <c r="H163" s="2" t="s">
        <v>122</v>
      </c>
      <c r="I163" s="3" t="s">
        <v>126</v>
      </c>
      <c r="J163" s="99" t="s">
        <v>928</v>
      </c>
      <c r="K163" s="139" t="s">
        <v>538</v>
      </c>
      <c r="L163" s="3" t="s">
        <v>122</v>
      </c>
      <c r="M163" s="3" t="s">
        <v>122</v>
      </c>
      <c r="N163" s="25" t="s">
        <v>1225</v>
      </c>
      <c r="O163" s="3" t="s">
        <v>121</v>
      </c>
      <c r="P163" s="8">
        <v>45672</v>
      </c>
      <c r="Q163" s="8">
        <v>45675</v>
      </c>
      <c r="R163" s="8">
        <v>45777</v>
      </c>
      <c r="S163" s="8" t="s">
        <v>126</v>
      </c>
      <c r="T163" s="3" t="s">
        <v>588</v>
      </c>
      <c r="U163" s="9">
        <v>1</v>
      </c>
      <c r="V163" s="3" t="s">
        <v>460</v>
      </c>
      <c r="W163" s="26">
        <v>11160000</v>
      </c>
      <c r="X163" s="26">
        <v>0</v>
      </c>
      <c r="Y163" s="26">
        <v>0</v>
      </c>
      <c r="Z163" s="26">
        <v>0</v>
      </c>
      <c r="AA163" s="26">
        <v>0</v>
      </c>
      <c r="AB163" s="26">
        <f t="shared" si="24"/>
        <v>11160000</v>
      </c>
      <c r="AC163" s="3">
        <v>0</v>
      </c>
      <c r="AD163" s="3">
        <v>0</v>
      </c>
      <c r="AE163" s="3">
        <v>0</v>
      </c>
      <c r="AF163" s="9">
        <v>1</v>
      </c>
      <c r="AG163" s="9">
        <v>1</v>
      </c>
      <c r="AH163" s="3" t="s">
        <v>545</v>
      </c>
      <c r="AI163" s="3" t="s">
        <v>129</v>
      </c>
      <c r="AJ163" s="2" t="s">
        <v>462</v>
      </c>
      <c r="AK163" s="99">
        <v>18625</v>
      </c>
      <c r="AL163" s="26">
        <v>12555000</v>
      </c>
      <c r="AM163" s="3">
        <v>26025</v>
      </c>
      <c r="AN163" s="26">
        <v>11160000</v>
      </c>
      <c r="AO163" s="3">
        <v>0</v>
      </c>
      <c r="AP163" s="3">
        <v>0</v>
      </c>
      <c r="AQ163" s="3">
        <v>0</v>
      </c>
      <c r="AR163" s="3">
        <v>0</v>
      </c>
      <c r="AS163" s="3" t="s">
        <v>126</v>
      </c>
      <c r="AT163" s="3" t="s">
        <v>131</v>
      </c>
      <c r="AU163" s="3">
        <v>3102938131</v>
      </c>
      <c r="AV163" s="3" t="s">
        <v>132</v>
      </c>
      <c r="AW163" s="30" t="s">
        <v>133</v>
      </c>
      <c r="AX163" s="8" t="s">
        <v>1226</v>
      </c>
      <c r="AY163" s="3" t="s">
        <v>347</v>
      </c>
    </row>
    <row r="164" spans="1:51" ht="63" customHeight="1">
      <c r="A164" s="3" t="s">
        <v>122</v>
      </c>
      <c r="B164" s="3" t="s">
        <v>1227</v>
      </c>
      <c r="C164" s="3">
        <v>1022985381</v>
      </c>
      <c r="D164" s="125" t="s">
        <v>1228</v>
      </c>
      <c r="E164" s="126">
        <v>45777.208333333336</v>
      </c>
      <c r="F164" s="3" t="s">
        <v>122</v>
      </c>
      <c r="G164" s="3" t="s">
        <v>122</v>
      </c>
      <c r="H164" s="2" t="s">
        <v>122</v>
      </c>
      <c r="I164" s="3" t="s">
        <v>126</v>
      </c>
      <c r="J164" s="99" t="s">
        <v>928</v>
      </c>
      <c r="K164" s="139" t="s">
        <v>538</v>
      </c>
      <c r="L164" s="3" t="s">
        <v>122</v>
      </c>
      <c r="M164" s="3" t="s">
        <v>122</v>
      </c>
      <c r="N164" s="25" t="s">
        <v>1229</v>
      </c>
      <c r="O164" s="3" t="s">
        <v>121</v>
      </c>
      <c r="P164" s="8" t="s">
        <v>1230</v>
      </c>
      <c r="Q164" s="8">
        <v>45674</v>
      </c>
      <c r="R164" s="8">
        <v>45777</v>
      </c>
      <c r="S164" s="8" t="s">
        <v>126</v>
      </c>
      <c r="T164" s="3" t="s">
        <v>588</v>
      </c>
      <c r="U164" s="9">
        <v>1</v>
      </c>
      <c r="V164" s="3" t="s">
        <v>460</v>
      </c>
      <c r="W164" s="26">
        <v>11160000</v>
      </c>
      <c r="X164" s="26">
        <v>0</v>
      </c>
      <c r="Y164" s="26">
        <v>0</v>
      </c>
      <c r="Z164" s="26">
        <v>0</v>
      </c>
      <c r="AA164" s="26">
        <v>0</v>
      </c>
      <c r="AB164" s="26">
        <f t="shared" si="24"/>
        <v>11160000</v>
      </c>
      <c r="AC164" s="3">
        <v>0</v>
      </c>
      <c r="AD164" s="3">
        <v>0</v>
      </c>
      <c r="AE164" s="3">
        <v>0</v>
      </c>
      <c r="AF164" s="9">
        <v>1</v>
      </c>
      <c r="AG164" s="9">
        <v>1</v>
      </c>
      <c r="AH164" s="3" t="s">
        <v>990</v>
      </c>
      <c r="AI164" s="3" t="s">
        <v>129</v>
      </c>
      <c r="AJ164" s="2" t="s">
        <v>462</v>
      </c>
      <c r="AK164" s="3">
        <v>17425</v>
      </c>
      <c r="AL164" s="26">
        <v>12555000</v>
      </c>
      <c r="AM164" s="3">
        <v>23425</v>
      </c>
      <c r="AN164" s="26">
        <v>11160000</v>
      </c>
      <c r="AO164" s="3">
        <v>0</v>
      </c>
      <c r="AP164" s="3">
        <v>0</v>
      </c>
      <c r="AQ164" s="3">
        <v>0</v>
      </c>
      <c r="AR164" s="3">
        <v>0</v>
      </c>
      <c r="AS164" s="3" t="s">
        <v>126</v>
      </c>
      <c r="AT164" s="3" t="s">
        <v>131</v>
      </c>
      <c r="AU164" s="3">
        <v>3102938131</v>
      </c>
      <c r="AV164" s="3" t="s">
        <v>132</v>
      </c>
      <c r="AW164" s="30" t="s">
        <v>133</v>
      </c>
      <c r="AX164" s="3" t="s">
        <v>1231</v>
      </c>
      <c r="AY164" s="3" t="s">
        <v>347</v>
      </c>
    </row>
    <row r="165" spans="1:51" ht="43.15">
      <c r="A165" s="3" t="s">
        <v>122</v>
      </c>
      <c r="B165" s="128" t="s">
        <v>1232</v>
      </c>
      <c r="C165" s="3">
        <v>1022985381</v>
      </c>
      <c r="D165" s="125" t="s">
        <v>1228</v>
      </c>
      <c r="E165" s="126">
        <v>46022.208333333336</v>
      </c>
      <c r="F165" s="3" t="s">
        <v>197</v>
      </c>
      <c r="G165" s="3" t="s">
        <v>197</v>
      </c>
      <c r="H165" s="3" t="s">
        <v>197</v>
      </c>
      <c r="I165" s="3" t="s">
        <v>126</v>
      </c>
      <c r="J165" s="99" t="s">
        <v>928</v>
      </c>
      <c r="K165" s="139" t="s">
        <v>538</v>
      </c>
      <c r="L165" s="2" t="s">
        <v>122</v>
      </c>
      <c r="M165" s="2" t="s">
        <v>122</v>
      </c>
      <c r="N165" s="25" t="s">
        <v>1233</v>
      </c>
      <c r="O165" s="3" t="s">
        <v>121</v>
      </c>
      <c r="P165" s="155">
        <v>45776</v>
      </c>
      <c r="Q165" s="155">
        <v>45778</v>
      </c>
      <c r="R165" s="155">
        <v>46022</v>
      </c>
      <c r="S165" s="8" t="s">
        <v>126</v>
      </c>
      <c r="T165" s="3" t="s">
        <v>511</v>
      </c>
      <c r="U165" s="9">
        <v>1</v>
      </c>
      <c r="V165" s="3" t="s">
        <v>460</v>
      </c>
      <c r="W165" s="157">
        <v>22320000</v>
      </c>
      <c r="X165" s="157">
        <v>0</v>
      </c>
      <c r="Y165" s="157">
        <v>0</v>
      </c>
      <c r="Z165" s="157">
        <v>0</v>
      </c>
      <c r="AA165" s="157">
        <v>0</v>
      </c>
      <c r="AB165" s="157">
        <f>+W165+X165-Y165</f>
        <v>22320000</v>
      </c>
      <c r="AC165" s="3">
        <v>0</v>
      </c>
      <c r="AD165" s="3">
        <v>0</v>
      </c>
      <c r="AE165" s="3">
        <v>0</v>
      </c>
      <c r="AF165" s="9">
        <v>1</v>
      </c>
      <c r="AG165" s="9">
        <v>1</v>
      </c>
      <c r="AH165" s="3" t="s">
        <v>990</v>
      </c>
      <c r="AI165" s="3" t="s">
        <v>129</v>
      </c>
      <c r="AJ165" s="2" t="s">
        <v>462</v>
      </c>
      <c r="AK165" s="2">
        <v>144025</v>
      </c>
      <c r="AL165" s="26">
        <v>22320000</v>
      </c>
      <c r="AM165" s="3">
        <v>230425</v>
      </c>
      <c r="AN165" s="35">
        <v>22320000</v>
      </c>
      <c r="AO165" s="3">
        <v>0</v>
      </c>
      <c r="AP165" s="3">
        <v>0</v>
      </c>
      <c r="AQ165" s="3">
        <v>0</v>
      </c>
      <c r="AR165" s="3">
        <v>0</v>
      </c>
      <c r="AS165" s="3" t="s">
        <v>126</v>
      </c>
      <c r="AT165" s="3" t="s">
        <v>131</v>
      </c>
      <c r="AU165" s="3">
        <v>3102938131</v>
      </c>
      <c r="AV165" s="3" t="s">
        <v>132</v>
      </c>
      <c r="AW165" s="30" t="s">
        <v>133</v>
      </c>
      <c r="AX165" s="3" t="s">
        <v>686</v>
      </c>
      <c r="AY165" s="3" t="s">
        <v>347</v>
      </c>
    </row>
    <row r="166" spans="1:51" ht="60.75">
      <c r="A166" s="3" t="s">
        <v>135</v>
      </c>
      <c r="B166" s="128" t="s">
        <v>1234</v>
      </c>
      <c r="C166" s="3">
        <v>1121832255</v>
      </c>
      <c r="D166" s="125" t="s">
        <v>1235</v>
      </c>
      <c r="E166" s="126">
        <v>46022.208333333336</v>
      </c>
      <c r="F166" s="3" t="s">
        <v>197</v>
      </c>
      <c r="G166" s="3" t="s">
        <v>197</v>
      </c>
      <c r="H166" s="3" t="s">
        <v>197</v>
      </c>
      <c r="I166" s="3" t="s">
        <v>126</v>
      </c>
      <c r="J166" s="99" t="s">
        <v>928</v>
      </c>
      <c r="K166" s="179" t="s">
        <v>1236</v>
      </c>
      <c r="L166" s="2" t="s">
        <v>1237</v>
      </c>
      <c r="M166" s="2" t="s">
        <v>122</v>
      </c>
      <c r="N166" s="25" t="s">
        <v>1238</v>
      </c>
      <c r="O166" s="3" t="s">
        <v>121</v>
      </c>
      <c r="P166" s="155">
        <v>45777</v>
      </c>
      <c r="Q166" s="155">
        <v>45779</v>
      </c>
      <c r="R166" s="155">
        <v>46022</v>
      </c>
      <c r="S166" s="8" t="s">
        <v>126</v>
      </c>
      <c r="T166" s="3" t="s">
        <v>511</v>
      </c>
      <c r="U166" s="9">
        <v>1</v>
      </c>
      <c r="V166" s="3" t="s">
        <v>460</v>
      </c>
      <c r="W166" s="157">
        <v>22320000</v>
      </c>
      <c r="X166" s="157">
        <v>0</v>
      </c>
      <c r="Y166" s="157">
        <v>93000</v>
      </c>
      <c r="Z166" s="157">
        <v>0</v>
      </c>
      <c r="AA166" s="157">
        <v>0</v>
      </c>
      <c r="AB166" s="157">
        <f t="shared" ref="AB166:AB167" si="25">+W166+X166-Y166</f>
        <v>22227000</v>
      </c>
      <c r="AC166" s="3">
        <v>0</v>
      </c>
      <c r="AD166" s="3">
        <v>0</v>
      </c>
      <c r="AE166" s="3">
        <v>0</v>
      </c>
      <c r="AF166" s="9">
        <v>1</v>
      </c>
      <c r="AG166" s="9">
        <v>1</v>
      </c>
      <c r="AH166" s="3" t="s">
        <v>990</v>
      </c>
      <c r="AI166" s="3" t="s">
        <v>129</v>
      </c>
      <c r="AJ166" s="2" t="s">
        <v>462</v>
      </c>
      <c r="AK166" s="2">
        <v>15925</v>
      </c>
      <c r="AL166" s="26">
        <v>22320000</v>
      </c>
      <c r="AM166" s="3">
        <v>232125</v>
      </c>
      <c r="AN166" s="35">
        <v>22320000</v>
      </c>
      <c r="AO166" s="3">
        <v>0</v>
      </c>
      <c r="AP166" s="3">
        <v>0</v>
      </c>
      <c r="AQ166" s="3">
        <v>0</v>
      </c>
      <c r="AR166" s="3">
        <v>0</v>
      </c>
      <c r="AS166" s="3" t="s">
        <v>126</v>
      </c>
      <c r="AT166" s="3" t="s">
        <v>131</v>
      </c>
      <c r="AU166" s="3">
        <v>3102938131</v>
      </c>
      <c r="AV166" s="3" t="s">
        <v>132</v>
      </c>
      <c r="AW166" s="30" t="s">
        <v>133</v>
      </c>
      <c r="AX166" s="3" t="s">
        <v>776</v>
      </c>
      <c r="AY166" s="3" t="s">
        <v>123</v>
      </c>
    </row>
    <row r="167" spans="1:51" ht="43.15">
      <c r="A167" s="3" t="s">
        <v>122</v>
      </c>
      <c r="B167" s="128" t="s">
        <v>1239</v>
      </c>
      <c r="C167" s="3">
        <v>1090434167</v>
      </c>
      <c r="D167" s="125" t="s">
        <v>1240</v>
      </c>
      <c r="E167" s="126">
        <v>46022.208333333336</v>
      </c>
      <c r="F167" s="3" t="s">
        <v>197</v>
      </c>
      <c r="G167" s="3" t="s">
        <v>197</v>
      </c>
      <c r="H167" s="3" t="s">
        <v>197</v>
      </c>
      <c r="I167" s="3" t="s">
        <v>126</v>
      </c>
      <c r="J167" s="99" t="s">
        <v>928</v>
      </c>
      <c r="K167" s="139" t="s">
        <v>538</v>
      </c>
      <c r="L167" s="2" t="s">
        <v>122</v>
      </c>
      <c r="M167" s="2" t="s">
        <v>122</v>
      </c>
      <c r="N167" s="25" t="s">
        <v>1241</v>
      </c>
      <c r="O167" s="3" t="s">
        <v>121</v>
      </c>
      <c r="P167" s="155">
        <v>45812</v>
      </c>
      <c r="Q167" s="155">
        <v>45817</v>
      </c>
      <c r="R167" s="155">
        <v>46022</v>
      </c>
      <c r="S167" s="8" t="s">
        <v>126</v>
      </c>
      <c r="T167" s="3" t="s">
        <v>1242</v>
      </c>
      <c r="U167" s="9">
        <v>1</v>
      </c>
      <c r="V167" s="3" t="s">
        <v>460</v>
      </c>
      <c r="W167" s="157">
        <v>19623000</v>
      </c>
      <c r="X167" s="157">
        <v>0</v>
      </c>
      <c r="Y167" s="157">
        <v>837000</v>
      </c>
      <c r="Z167" s="157">
        <v>0</v>
      </c>
      <c r="AA167" s="157">
        <v>0</v>
      </c>
      <c r="AB167" s="157">
        <f t="shared" si="25"/>
        <v>18786000</v>
      </c>
      <c r="AC167" s="3">
        <v>0</v>
      </c>
      <c r="AD167" s="3">
        <v>0</v>
      </c>
      <c r="AE167" s="3">
        <v>0</v>
      </c>
      <c r="AF167" s="9">
        <v>1</v>
      </c>
      <c r="AG167" s="9">
        <v>1</v>
      </c>
      <c r="AH167" s="3" t="s">
        <v>990</v>
      </c>
      <c r="AI167" s="3" t="s">
        <v>129</v>
      </c>
      <c r="AJ167" s="2" t="s">
        <v>462</v>
      </c>
      <c r="AK167" s="2">
        <v>145525</v>
      </c>
      <c r="AL167" s="26">
        <v>22320000</v>
      </c>
      <c r="AM167" s="3">
        <v>317525</v>
      </c>
      <c r="AN167" s="35">
        <v>19623000</v>
      </c>
      <c r="AO167" s="3">
        <v>0</v>
      </c>
      <c r="AP167" s="3">
        <v>0</v>
      </c>
      <c r="AQ167" s="3">
        <v>0</v>
      </c>
      <c r="AR167" s="3">
        <v>0</v>
      </c>
      <c r="AS167" s="3" t="s">
        <v>126</v>
      </c>
      <c r="AT167" s="3" t="s">
        <v>131</v>
      </c>
      <c r="AU167" s="3">
        <v>3102938131</v>
      </c>
      <c r="AV167" s="3" t="s">
        <v>132</v>
      </c>
      <c r="AW167" s="30" t="s">
        <v>133</v>
      </c>
      <c r="AX167" s="3" t="s">
        <v>1243</v>
      </c>
      <c r="AY167" s="3" t="s">
        <v>347</v>
      </c>
    </row>
    <row r="168" spans="1:51" ht="66" customHeight="1">
      <c r="A168" s="109" t="s">
        <v>890</v>
      </c>
      <c r="B168" s="3" t="s">
        <v>1244</v>
      </c>
      <c r="C168" s="3">
        <v>1090434167</v>
      </c>
      <c r="D168" s="129" t="s">
        <v>1240</v>
      </c>
      <c r="E168" s="126">
        <v>45777.208333333336</v>
      </c>
      <c r="F168" s="3" t="s">
        <v>122</v>
      </c>
      <c r="G168" s="3" t="s">
        <v>122</v>
      </c>
      <c r="H168" s="3" t="s">
        <v>122</v>
      </c>
      <c r="I168" s="3" t="s">
        <v>126</v>
      </c>
      <c r="J168" s="99" t="s">
        <v>928</v>
      </c>
      <c r="K168" s="139" t="s">
        <v>538</v>
      </c>
      <c r="L168" s="2" t="s">
        <v>1245</v>
      </c>
      <c r="M168" s="3" t="s">
        <v>122</v>
      </c>
      <c r="N168" s="25" t="s">
        <v>1246</v>
      </c>
      <c r="O168" s="3" t="s">
        <v>121</v>
      </c>
      <c r="P168" s="8">
        <v>45672</v>
      </c>
      <c r="Q168" s="8">
        <v>45674</v>
      </c>
      <c r="R168" s="8">
        <v>45777</v>
      </c>
      <c r="S168" s="8" t="s">
        <v>126</v>
      </c>
      <c r="T168" s="3" t="s">
        <v>588</v>
      </c>
      <c r="U168" s="9">
        <v>1</v>
      </c>
      <c r="V168" s="3" t="s">
        <v>460</v>
      </c>
      <c r="W168" s="26">
        <v>11160000</v>
      </c>
      <c r="X168" s="26">
        <v>0</v>
      </c>
      <c r="Y168" s="26">
        <v>0</v>
      </c>
      <c r="Z168" s="26">
        <v>0</v>
      </c>
      <c r="AA168" s="26">
        <v>0</v>
      </c>
      <c r="AB168" s="26">
        <f t="shared" ref="AB168:AB173" si="26">+W168+X168-Y168</f>
        <v>11160000</v>
      </c>
      <c r="AC168" s="3">
        <v>0</v>
      </c>
      <c r="AD168" s="3">
        <v>0</v>
      </c>
      <c r="AE168" s="3">
        <v>0</v>
      </c>
      <c r="AF168" s="9">
        <v>1</v>
      </c>
      <c r="AG168" s="9">
        <v>1</v>
      </c>
      <c r="AH168" s="3" t="s">
        <v>990</v>
      </c>
      <c r="AI168" s="3" t="s">
        <v>129</v>
      </c>
      <c r="AJ168" s="2" t="s">
        <v>462</v>
      </c>
      <c r="AK168" s="3">
        <v>27525</v>
      </c>
      <c r="AL168" s="26">
        <v>12555000</v>
      </c>
      <c r="AM168" s="3">
        <v>25225</v>
      </c>
      <c r="AN168" s="26">
        <v>11160000</v>
      </c>
      <c r="AO168" s="3">
        <v>0</v>
      </c>
      <c r="AP168" s="3">
        <v>0</v>
      </c>
      <c r="AQ168" s="3">
        <v>0</v>
      </c>
      <c r="AR168" s="3">
        <v>0</v>
      </c>
      <c r="AS168" s="3" t="s">
        <v>126</v>
      </c>
      <c r="AT168" s="3" t="s">
        <v>131</v>
      </c>
      <c r="AU168" s="3">
        <v>3102938131</v>
      </c>
      <c r="AV168" s="3" t="s">
        <v>132</v>
      </c>
      <c r="AW168" s="30" t="s">
        <v>133</v>
      </c>
      <c r="AX168" s="3" t="s">
        <v>682</v>
      </c>
      <c r="AY168" s="3" t="s">
        <v>347</v>
      </c>
    </row>
    <row r="169" spans="1:51" ht="43.15">
      <c r="A169" s="3" t="s">
        <v>113</v>
      </c>
      <c r="B169" s="3" t="s">
        <v>1247</v>
      </c>
      <c r="C169" s="3">
        <v>4616350</v>
      </c>
      <c r="D169" s="136" t="s">
        <v>1248</v>
      </c>
      <c r="E169" s="126">
        <v>46022.208333333336</v>
      </c>
      <c r="F169" s="3" t="s">
        <v>122</v>
      </c>
      <c r="G169" s="3" t="s">
        <v>122</v>
      </c>
      <c r="H169" s="3" t="s">
        <v>122</v>
      </c>
      <c r="I169" s="3" t="s">
        <v>126</v>
      </c>
      <c r="J169" s="99" t="s">
        <v>928</v>
      </c>
      <c r="K169" s="139" t="s">
        <v>538</v>
      </c>
      <c r="L169" s="3" t="s">
        <v>1249</v>
      </c>
      <c r="M169" s="3" t="s">
        <v>122</v>
      </c>
      <c r="N169" s="25" t="s">
        <v>1250</v>
      </c>
      <c r="O169" s="3" t="s">
        <v>121</v>
      </c>
      <c r="P169" s="8">
        <v>45776</v>
      </c>
      <c r="Q169" s="8">
        <v>45778</v>
      </c>
      <c r="R169" s="8">
        <v>46022</v>
      </c>
      <c r="S169" s="8" t="s">
        <v>126</v>
      </c>
      <c r="T169" s="3" t="s">
        <v>1183</v>
      </c>
      <c r="U169" s="9">
        <v>1</v>
      </c>
      <c r="V169" s="3" t="s">
        <v>460</v>
      </c>
      <c r="W169" s="26">
        <v>22320000</v>
      </c>
      <c r="X169" s="26">
        <v>0</v>
      </c>
      <c r="Y169" s="26">
        <v>0</v>
      </c>
      <c r="Z169" s="26">
        <v>0</v>
      </c>
      <c r="AA169" s="26">
        <v>0</v>
      </c>
      <c r="AB169" s="26">
        <f t="shared" si="26"/>
        <v>22320000</v>
      </c>
      <c r="AC169" s="3">
        <v>0</v>
      </c>
      <c r="AD169" s="3">
        <v>0</v>
      </c>
      <c r="AE169" s="3">
        <v>0</v>
      </c>
      <c r="AF169" s="9">
        <v>1</v>
      </c>
      <c r="AG169" s="9">
        <v>1</v>
      </c>
      <c r="AH169" s="3" t="s">
        <v>990</v>
      </c>
      <c r="AI169" s="3" t="s">
        <v>129</v>
      </c>
      <c r="AJ169" s="2" t="s">
        <v>462</v>
      </c>
      <c r="AK169" s="3">
        <v>145825</v>
      </c>
      <c r="AL169" s="26">
        <v>22320000</v>
      </c>
      <c r="AM169" s="3">
        <v>230025</v>
      </c>
      <c r="AN169" s="26">
        <v>22320000</v>
      </c>
      <c r="AO169" s="3">
        <v>0</v>
      </c>
      <c r="AP169" s="3">
        <v>0</v>
      </c>
      <c r="AQ169" s="3">
        <v>0</v>
      </c>
      <c r="AR169" s="3">
        <v>0</v>
      </c>
      <c r="AS169" s="3" t="s">
        <v>126</v>
      </c>
      <c r="AT169" s="3" t="s">
        <v>1068</v>
      </c>
      <c r="AU169" s="3">
        <v>3102938131</v>
      </c>
      <c r="AV169" s="3" t="s">
        <v>132</v>
      </c>
      <c r="AW169" s="30" t="s">
        <v>133</v>
      </c>
      <c r="AX169" s="3" t="s">
        <v>570</v>
      </c>
      <c r="AY169" s="3" t="s">
        <v>123</v>
      </c>
    </row>
    <row r="170" spans="1:51" ht="43.15">
      <c r="A170" s="3" t="s">
        <v>113</v>
      </c>
      <c r="B170" s="128" t="s">
        <v>1251</v>
      </c>
      <c r="C170" s="3">
        <v>4616350</v>
      </c>
      <c r="D170" s="129" t="s">
        <v>1248</v>
      </c>
      <c r="E170" s="126">
        <v>45777.208333333336</v>
      </c>
      <c r="F170" s="3" t="s">
        <v>197</v>
      </c>
      <c r="G170" s="3" t="s">
        <v>197</v>
      </c>
      <c r="H170" s="3" t="s">
        <v>197</v>
      </c>
      <c r="I170" s="3" t="s">
        <v>126</v>
      </c>
      <c r="J170" s="99" t="s">
        <v>928</v>
      </c>
      <c r="K170" s="139" t="s">
        <v>538</v>
      </c>
      <c r="L170" s="2" t="s">
        <v>1252</v>
      </c>
      <c r="M170" s="2" t="s">
        <v>122</v>
      </c>
      <c r="N170" s="25" t="s">
        <v>1253</v>
      </c>
      <c r="O170" s="3" t="s">
        <v>121</v>
      </c>
      <c r="P170" s="155">
        <v>45673</v>
      </c>
      <c r="Q170" s="155">
        <v>45677</v>
      </c>
      <c r="R170" s="155">
        <v>45777</v>
      </c>
      <c r="S170" s="8" t="s">
        <v>126</v>
      </c>
      <c r="T170" s="3" t="s">
        <v>588</v>
      </c>
      <c r="U170" s="3" t="s">
        <v>146</v>
      </c>
      <c r="V170" s="3" t="s">
        <v>460</v>
      </c>
      <c r="W170" s="157">
        <v>11160000</v>
      </c>
      <c r="X170" s="157">
        <v>0</v>
      </c>
      <c r="Y170" s="157">
        <v>0</v>
      </c>
      <c r="Z170" s="157">
        <v>0</v>
      </c>
      <c r="AA170" s="157">
        <v>0</v>
      </c>
      <c r="AB170" s="157">
        <f t="shared" si="26"/>
        <v>11160000</v>
      </c>
      <c r="AC170" s="3">
        <v>0</v>
      </c>
      <c r="AD170" s="3">
        <v>0</v>
      </c>
      <c r="AE170" s="3">
        <v>0</v>
      </c>
      <c r="AF170" s="9">
        <v>1</v>
      </c>
      <c r="AG170" s="9">
        <v>1</v>
      </c>
      <c r="AH170" s="3" t="s">
        <v>990</v>
      </c>
      <c r="AI170" s="3" t="s">
        <v>129</v>
      </c>
      <c r="AJ170" s="2" t="s">
        <v>462</v>
      </c>
      <c r="AK170" s="2">
        <v>16025</v>
      </c>
      <c r="AL170" s="26">
        <v>12555000</v>
      </c>
      <c r="AM170" s="3">
        <v>25325</v>
      </c>
      <c r="AN170" s="35">
        <v>11160000</v>
      </c>
      <c r="AO170" s="3">
        <v>0</v>
      </c>
      <c r="AP170" s="3">
        <v>0</v>
      </c>
      <c r="AQ170" s="3">
        <v>0</v>
      </c>
      <c r="AR170" s="3">
        <v>0</v>
      </c>
      <c r="AS170" s="3" t="s">
        <v>126</v>
      </c>
      <c r="AT170" s="3" t="s">
        <v>131</v>
      </c>
      <c r="AU170" s="3">
        <v>3102938131</v>
      </c>
      <c r="AV170" s="3" t="s">
        <v>132</v>
      </c>
      <c r="AW170" s="30" t="s">
        <v>133</v>
      </c>
      <c r="AX170" s="3" t="s">
        <v>575</v>
      </c>
      <c r="AY170" s="3" t="s">
        <v>123</v>
      </c>
    </row>
    <row r="171" spans="1:51" ht="81" customHeight="1">
      <c r="A171" s="109" t="s">
        <v>890</v>
      </c>
      <c r="B171" s="128" t="s">
        <v>1254</v>
      </c>
      <c r="C171" s="3">
        <v>1023936265</v>
      </c>
      <c r="D171" s="129" t="s">
        <v>1255</v>
      </c>
      <c r="E171" s="126">
        <v>45777.208333333336</v>
      </c>
      <c r="F171" s="2" t="s">
        <v>122</v>
      </c>
      <c r="G171" s="2" t="s">
        <v>122</v>
      </c>
      <c r="H171" s="2" t="s">
        <v>122</v>
      </c>
      <c r="I171" s="3" t="s">
        <v>126</v>
      </c>
      <c r="J171" s="99" t="s">
        <v>928</v>
      </c>
      <c r="K171" s="178" t="s">
        <v>1256</v>
      </c>
      <c r="L171" s="2" t="s">
        <v>1257</v>
      </c>
      <c r="M171" s="2" t="s">
        <v>1258</v>
      </c>
      <c r="N171" s="25" t="s">
        <v>1259</v>
      </c>
      <c r="O171" s="3" t="s">
        <v>121</v>
      </c>
      <c r="P171" s="155">
        <v>45674</v>
      </c>
      <c r="Q171" s="155">
        <v>45679</v>
      </c>
      <c r="R171" s="155">
        <v>45777</v>
      </c>
      <c r="S171" s="8" t="s">
        <v>126</v>
      </c>
      <c r="T171" s="3" t="s">
        <v>588</v>
      </c>
      <c r="U171" s="9">
        <v>1</v>
      </c>
      <c r="V171" s="3" t="s">
        <v>460</v>
      </c>
      <c r="W171" s="26">
        <v>11160000</v>
      </c>
      <c r="X171" s="26">
        <v>0</v>
      </c>
      <c r="Y171" s="26">
        <v>0</v>
      </c>
      <c r="Z171" s="26">
        <v>0</v>
      </c>
      <c r="AA171" s="26">
        <v>0</v>
      </c>
      <c r="AB171" s="26">
        <f t="shared" si="26"/>
        <v>11160000</v>
      </c>
      <c r="AC171" s="3">
        <v>0</v>
      </c>
      <c r="AD171" s="3">
        <v>0</v>
      </c>
      <c r="AE171" s="3">
        <v>0</v>
      </c>
      <c r="AF171" s="9">
        <v>1</v>
      </c>
      <c r="AG171" s="9">
        <v>1</v>
      </c>
      <c r="AH171" s="3" t="s">
        <v>990</v>
      </c>
      <c r="AI171" s="3" t="s">
        <v>1260</v>
      </c>
      <c r="AJ171" s="2" t="s">
        <v>462</v>
      </c>
      <c r="AK171" s="2">
        <v>20225</v>
      </c>
      <c r="AL171" s="26">
        <v>12555000</v>
      </c>
      <c r="AM171" s="3">
        <v>35625</v>
      </c>
      <c r="AN171" s="35">
        <v>11160000</v>
      </c>
      <c r="AO171" s="3">
        <v>0</v>
      </c>
      <c r="AP171" s="3">
        <v>0</v>
      </c>
      <c r="AQ171" s="3">
        <v>0</v>
      </c>
      <c r="AR171" s="3">
        <v>0</v>
      </c>
      <c r="AS171" s="3" t="s">
        <v>126</v>
      </c>
      <c r="AT171" s="3" t="s">
        <v>131</v>
      </c>
      <c r="AU171" s="3">
        <v>3102938131</v>
      </c>
      <c r="AV171" s="3" t="s">
        <v>132</v>
      </c>
      <c r="AW171" s="30" t="s">
        <v>133</v>
      </c>
      <c r="AX171" s="2" t="s">
        <v>604</v>
      </c>
      <c r="AY171" s="3" t="s">
        <v>123</v>
      </c>
    </row>
    <row r="172" spans="1:51" ht="65.25" customHeight="1">
      <c r="A172" s="3" t="s">
        <v>122</v>
      </c>
      <c r="B172" s="24" t="s">
        <v>1261</v>
      </c>
      <c r="C172" s="3">
        <v>52816646</v>
      </c>
      <c r="D172" s="125" t="s">
        <v>152</v>
      </c>
      <c r="E172" s="126">
        <v>46022.208333333336</v>
      </c>
      <c r="F172" s="3" t="s">
        <v>122</v>
      </c>
      <c r="G172" s="3" t="s">
        <v>122</v>
      </c>
      <c r="H172" s="3" t="s">
        <v>122</v>
      </c>
      <c r="I172" s="3" t="s">
        <v>126</v>
      </c>
      <c r="J172" s="99" t="s">
        <v>928</v>
      </c>
      <c r="K172" s="167" t="s">
        <v>1262</v>
      </c>
      <c r="L172" s="2" t="s">
        <v>122</v>
      </c>
      <c r="M172" s="180" t="s">
        <v>122</v>
      </c>
      <c r="N172" s="25" t="s">
        <v>1263</v>
      </c>
      <c r="O172" s="3" t="s">
        <v>121</v>
      </c>
      <c r="P172" s="155">
        <v>45667</v>
      </c>
      <c r="Q172" s="155">
        <v>45670</v>
      </c>
      <c r="R172" s="155">
        <v>46022</v>
      </c>
      <c r="S172" s="8" t="s">
        <v>126</v>
      </c>
      <c r="T172" s="3" t="s">
        <v>1122</v>
      </c>
      <c r="U172" s="9">
        <v>1</v>
      </c>
      <c r="V172" s="3" t="s">
        <v>460</v>
      </c>
      <c r="W172" s="127">
        <v>95664000</v>
      </c>
      <c r="X172" s="3">
        <v>0</v>
      </c>
      <c r="Y172" s="3">
        <v>0</v>
      </c>
      <c r="Z172" s="3">
        <v>0</v>
      </c>
      <c r="AA172" s="3">
        <v>0</v>
      </c>
      <c r="AB172" s="26">
        <f t="shared" si="26"/>
        <v>95664000</v>
      </c>
      <c r="AC172" s="3">
        <v>0</v>
      </c>
      <c r="AD172" s="3">
        <v>0</v>
      </c>
      <c r="AE172" s="3">
        <v>0</v>
      </c>
      <c r="AF172" s="9">
        <v>1</v>
      </c>
      <c r="AG172" s="9">
        <v>1</v>
      </c>
      <c r="AH172" s="3" t="s">
        <v>990</v>
      </c>
      <c r="AI172" s="3" t="s">
        <v>129</v>
      </c>
      <c r="AJ172" s="2" t="s">
        <v>462</v>
      </c>
      <c r="AK172" s="2">
        <v>11425</v>
      </c>
      <c r="AL172" s="26">
        <v>95664000</v>
      </c>
      <c r="AM172" s="3">
        <v>8225</v>
      </c>
      <c r="AN172" s="35">
        <v>95664000</v>
      </c>
      <c r="AO172" s="3">
        <v>0</v>
      </c>
      <c r="AP172" s="3">
        <v>0</v>
      </c>
      <c r="AQ172" s="3">
        <v>0</v>
      </c>
      <c r="AR172" s="3">
        <v>0</v>
      </c>
      <c r="AS172" s="3" t="s">
        <v>126</v>
      </c>
      <c r="AT172" s="2" t="s">
        <v>1264</v>
      </c>
      <c r="AU172" s="2" t="s">
        <v>473</v>
      </c>
      <c r="AV172" s="2" t="s">
        <v>1019</v>
      </c>
      <c r="AW172" s="25" t="s">
        <v>1265</v>
      </c>
      <c r="AX172" s="2" t="s">
        <v>1266</v>
      </c>
      <c r="AY172" s="3" t="s">
        <v>347</v>
      </c>
    </row>
    <row r="173" spans="1:51" ht="43.15">
      <c r="A173" s="3" t="s">
        <v>122</v>
      </c>
      <c r="B173" s="128" t="s">
        <v>1267</v>
      </c>
      <c r="C173" s="3">
        <v>1010189338</v>
      </c>
      <c r="D173" s="125" t="s">
        <v>1268</v>
      </c>
      <c r="E173" s="126">
        <v>46022.208333333336</v>
      </c>
      <c r="F173" s="3" t="s">
        <v>197</v>
      </c>
      <c r="G173" s="3" t="s">
        <v>197</v>
      </c>
      <c r="H173" s="3" t="s">
        <v>197</v>
      </c>
      <c r="I173" s="3" t="s">
        <v>126</v>
      </c>
      <c r="J173" s="99" t="s">
        <v>928</v>
      </c>
      <c r="K173" s="172" t="s">
        <v>538</v>
      </c>
      <c r="L173" s="2" t="s">
        <v>122</v>
      </c>
      <c r="M173" s="2" t="s">
        <v>122</v>
      </c>
      <c r="N173" s="25" t="s">
        <v>1269</v>
      </c>
      <c r="O173" s="3" t="s">
        <v>121</v>
      </c>
      <c r="P173" s="155">
        <v>45777</v>
      </c>
      <c r="Q173" s="155">
        <v>45783</v>
      </c>
      <c r="R173" s="155">
        <v>46022</v>
      </c>
      <c r="S173" s="8" t="s">
        <v>126</v>
      </c>
      <c r="T173" s="3" t="s">
        <v>1270</v>
      </c>
      <c r="U173" s="9">
        <v>1</v>
      </c>
      <c r="V173" s="3" t="s">
        <v>460</v>
      </c>
      <c r="W173" s="157">
        <v>22320000</v>
      </c>
      <c r="X173" s="157">
        <v>0</v>
      </c>
      <c r="Y173" s="157">
        <v>0</v>
      </c>
      <c r="Z173" s="157">
        <v>0</v>
      </c>
      <c r="AA173" s="157">
        <v>0</v>
      </c>
      <c r="AB173" s="157">
        <f t="shared" si="26"/>
        <v>22320000</v>
      </c>
      <c r="AC173" s="3">
        <v>0</v>
      </c>
      <c r="AD173" s="3">
        <v>0</v>
      </c>
      <c r="AE173" s="3">
        <v>0</v>
      </c>
      <c r="AF173" s="9">
        <v>1</v>
      </c>
      <c r="AG173" s="9">
        <v>1</v>
      </c>
      <c r="AH173" s="3" t="s">
        <v>990</v>
      </c>
      <c r="AI173" s="3" t="s">
        <v>660</v>
      </c>
      <c r="AJ173" s="2" t="s">
        <v>462</v>
      </c>
      <c r="AK173" s="2">
        <v>20925</v>
      </c>
      <c r="AL173" s="26">
        <v>23715000</v>
      </c>
      <c r="AM173" s="3">
        <v>241125</v>
      </c>
      <c r="AN173" s="35">
        <v>22320000</v>
      </c>
      <c r="AO173" s="3">
        <v>0</v>
      </c>
      <c r="AP173" s="3">
        <v>0</v>
      </c>
      <c r="AQ173" s="3">
        <v>0</v>
      </c>
      <c r="AR173" s="3">
        <v>0</v>
      </c>
      <c r="AS173" s="3" t="s">
        <v>126</v>
      </c>
      <c r="AT173" s="3" t="s">
        <v>131</v>
      </c>
      <c r="AU173" s="3">
        <v>3102938131</v>
      </c>
      <c r="AV173" s="3" t="s">
        <v>132</v>
      </c>
      <c r="AW173" s="30" t="s">
        <v>133</v>
      </c>
      <c r="AX173" s="3" t="s">
        <v>1271</v>
      </c>
      <c r="AY173" s="3" t="s">
        <v>347</v>
      </c>
    </row>
    <row r="174" spans="1:51" ht="43.15">
      <c r="A174" s="3" t="s">
        <v>122</v>
      </c>
      <c r="B174" s="128" t="s">
        <v>1272</v>
      </c>
      <c r="C174" s="3">
        <v>1024551409</v>
      </c>
      <c r="D174" s="125" t="s">
        <v>1273</v>
      </c>
      <c r="E174" s="126">
        <v>46022.208333333336</v>
      </c>
      <c r="F174" s="3" t="s">
        <v>197</v>
      </c>
      <c r="G174" s="3" t="s">
        <v>197</v>
      </c>
      <c r="H174" s="3" t="s">
        <v>197</v>
      </c>
      <c r="I174" s="3" t="s">
        <v>126</v>
      </c>
      <c r="J174" s="99" t="s">
        <v>928</v>
      </c>
      <c r="K174" s="139" t="s">
        <v>538</v>
      </c>
      <c r="L174" s="2" t="s">
        <v>122</v>
      </c>
      <c r="M174" s="2" t="s">
        <v>122</v>
      </c>
      <c r="N174" s="25" t="s">
        <v>1274</v>
      </c>
      <c r="O174" s="3" t="s">
        <v>121</v>
      </c>
      <c r="P174" s="155">
        <v>45776</v>
      </c>
      <c r="Q174" s="155">
        <v>45778</v>
      </c>
      <c r="R174" s="155">
        <v>46022</v>
      </c>
      <c r="S174" s="8" t="s">
        <v>126</v>
      </c>
      <c r="T174" s="3" t="s">
        <v>752</v>
      </c>
      <c r="U174" s="9">
        <v>1</v>
      </c>
      <c r="V174" s="3" t="s">
        <v>460</v>
      </c>
      <c r="W174" s="157">
        <v>22320000</v>
      </c>
      <c r="X174" s="157">
        <v>0</v>
      </c>
      <c r="Y174" s="157">
        <v>0</v>
      </c>
      <c r="Z174" s="157">
        <v>0</v>
      </c>
      <c r="AA174" s="157">
        <v>0</v>
      </c>
      <c r="AB174" s="157">
        <f t="shared" ref="AB174:AB180" si="27">+W174+X174-Y174</f>
        <v>22320000</v>
      </c>
      <c r="AC174" s="3">
        <v>0</v>
      </c>
      <c r="AD174" s="3">
        <v>0</v>
      </c>
      <c r="AE174" s="3">
        <v>0</v>
      </c>
      <c r="AF174" s="9">
        <v>1</v>
      </c>
      <c r="AG174" s="9">
        <v>1</v>
      </c>
      <c r="AH174" s="3" t="s">
        <v>990</v>
      </c>
      <c r="AI174" s="3" t="s">
        <v>129</v>
      </c>
      <c r="AJ174" s="2" t="s">
        <v>462</v>
      </c>
      <c r="AK174" s="2">
        <v>141025</v>
      </c>
      <c r="AL174" s="26">
        <v>22320000</v>
      </c>
      <c r="AM174" s="3">
        <v>225825</v>
      </c>
      <c r="AN174" s="35">
        <v>22320000</v>
      </c>
      <c r="AO174" s="3">
        <v>0</v>
      </c>
      <c r="AP174" s="3">
        <v>0</v>
      </c>
      <c r="AQ174" s="3">
        <v>0</v>
      </c>
      <c r="AR174" s="3">
        <v>0</v>
      </c>
      <c r="AS174" s="3" t="s">
        <v>126</v>
      </c>
      <c r="AT174" s="3" t="s">
        <v>131</v>
      </c>
      <c r="AU174" s="3">
        <v>3102938131</v>
      </c>
      <c r="AV174" s="3" t="s">
        <v>132</v>
      </c>
      <c r="AW174" s="30" t="s">
        <v>133</v>
      </c>
      <c r="AX174" s="3" t="s">
        <v>570</v>
      </c>
      <c r="AY174" s="3" t="s">
        <v>347</v>
      </c>
    </row>
    <row r="175" spans="1:51" ht="60.75">
      <c r="A175" s="216" t="s">
        <v>706</v>
      </c>
      <c r="B175" s="128" t="s">
        <v>1275</v>
      </c>
      <c r="C175" s="3">
        <v>1024551409</v>
      </c>
      <c r="D175" s="125" t="s">
        <v>1273</v>
      </c>
      <c r="E175" s="126">
        <v>45777.208333333336</v>
      </c>
      <c r="F175" s="3" t="s">
        <v>197</v>
      </c>
      <c r="G175" s="3" t="s">
        <v>197</v>
      </c>
      <c r="H175" s="3" t="s">
        <v>197</v>
      </c>
      <c r="I175" s="3" t="s">
        <v>126</v>
      </c>
      <c r="J175" s="99" t="s">
        <v>928</v>
      </c>
      <c r="K175" s="160" t="s">
        <v>1276</v>
      </c>
      <c r="L175" s="2" t="s">
        <v>122</v>
      </c>
      <c r="M175" s="2" t="s">
        <v>122</v>
      </c>
      <c r="N175" s="25" t="s">
        <v>1277</v>
      </c>
      <c r="O175" s="3" t="s">
        <v>121</v>
      </c>
      <c r="P175" s="155">
        <v>45674</v>
      </c>
      <c r="Q175" s="155">
        <v>45677</v>
      </c>
      <c r="R175" s="155">
        <v>45777</v>
      </c>
      <c r="S175" s="8" t="s">
        <v>126</v>
      </c>
      <c r="T175" s="3" t="s">
        <v>515</v>
      </c>
      <c r="U175" s="9">
        <v>1</v>
      </c>
      <c r="V175" s="3" t="s">
        <v>460</v>
      </c>
      <c r="W175" s="157">
        <v>11160000</v>
      </c>
      <c r="X175" s="157">
        <v>0</v>
      </c>
      <c r="Y175" s="157">
        <v>0</v>
      </c>
      <c r="Z175" s="157">
        <v>0</v>
      </c>
      <c r="AA175" s="157">
        <v>0</v>
      </c>
      <c r="AB175" s="157">
        <f t="shared" si="27"/>
        <v>11160000</v>
      </c>
      <c r="AC175" s="3">
        <v>0</v>
      </c>
      <c r="AD175" s="3">
        <v>0</v>
      </c>
      <c r="AE175" s="3">
        <v>0</v>
      </c>
      <c r="AF175" s="9">
        <v>1</v>
      </c>
      <c r="AG175" s="9">
        <v>1</v>
      </c>
      <c r="AH175" s="3" t="s">
        <v>990</v>
      </c>
      <c r="AI175" s="3" t="s">
        <v>129</v>
      </c>
      <c r="AJ175" s="2" t="s">
        <v>462</v>
      </c>
      <c r="AK175" s="2">
        <v>20525</v>
      </c>
      <c r="AL175" s="26">
        <v>12555000</v>
      </c>
      <c r="AM175" s="3">
        <v>28325</v>
      </c>
      <c r="AN175" s="35">
        <v>11160000</v>
      </c>
      <c r="AO175" s="3">
        <v>0</v>
      </c>
      <c r="AP175" s="3">
        <v>0</v>
      </c>
      <c r="AQ175" s="3">
        <v>0</v>
      </c>
      <c r="AR175" s="3">
        <v>0</v>
      </c>
      <c r="AS175" s="3" t="s">
        <v>126</v>
      </c>
      <c r="AT175" s="3" t="s">
        <v>131</v>
      </c>
      <c r="AU175" s="3">
        <v>3102938131</v>
      </c>
      <c r="AV175" s="3" t="s">
        <v>132</v>
      </c>
      <c r="AW175" s="30" t="s">
        <v>133</v>
      </c>
      <c r="AX175" s="3" t="s">
        <v>575</v>
      </c>
      <c r="AY175" s="3" t="s">
        <v>347</v>
      </c>
    </row>
    <row r="176" spans="1:51" ht="60.75">
      <c r="A176" s="109" t="s">
        <v>918</v>
      </c>
      <c r="B176" s="128" t="s">
        <v>1278</v>
      </c>
      <c r="C176" s="3">
        <v>1121959681</v>
      </c>
      <c r="D176" s="125" t="s">
        <v>1279</v>
      </c>
      <c r="E176" s="126">
        <v>46022.208333333336</v>
      </c>
      <c r="F176" s="3" t="s">
        <v>197</v>
      </c>
      <c r="G176" s="3" t="s">
        <v>197</v>
      </c>
      <c r="H176" s="3" t="s">
        <v>197</v>
      </c>
      <c r="I176" s="3" t="s">
        <v>126</v>
      </c>
      <c r="J176" s="99" t="s">
        <v>928</v>
      </c>
      <c r="K176" s="160" t="s">
        <v>563</v>
      </c>
      <c r="L176" s="2" t="s">
        <v>1280</v>
      </c>
      <c r="M176" s="2" t="s">
        <v>1281</v>
      </c>
      <c r="N176" s="25" t="s">
        <v>1282</v>
      </c>
      <c r="O176" s="3" t="s">
        <v>121</v>
      </c>
      <c r="P176" s="155">
        <v>45777</v>
      </c>
      <c r="Q176" s="155">
        <v>45778</v>
      </c>
      <c r="R176" s="155">
        <v>46022</v>
      </c>
      <c r="S176" s="8" t="s">
        <v>126</v>
      </c>
      <c r="T176" s="3" t="s">
        <v>511</v>
      </c>
      <c r="U176" s="9">
        <v>1</v>
      </c>
      <c r="V176" s="3" t="s">
        <v>460</v>
      </c>
      <c r="W176" s="157">
        <v>22320000</v>
      </c>
      <c r="X176" s="157">
        <v>0</v>
      </c>
      <c r="Y176" s="157">
        <v>0</v>
      </c>
      <c r="Z176" s="157">
        <v>0</v>
      </c>
      <c r="AA176" s="157">
        <v>0</v>
      </c>
      <c r="AB176" s="157">
        <f t="shared" si="27"/>
        <v>22320000</v>
      </c>
      <c r="AC176" s="3">
        <v>0</v>
      </c>
      <c r="AD176" s="3">
        <v>0</v>
      </c>
      <c r="AE176" s="3">
        <v>0</v>
      </c>
      <c r="AF176" s="9">
        <v>1</v>
      </c>
      <c r="AG176" s="9">
        <v>1</v>
      </c>
      <c r="AH176" s="3" t="s">
        <v>990</v>
      </c>
      <c r="AI176" s="3" t="s">
        <v>129</v>
      </c>
      <c r="AJ176" s="2" t="s">
        <v>462</v>
      </c>
      <c r="AK176" s="2">
        <v>142025</v>
      </c>
      <c r="AL176" s="26">
        <v>22320000</v>
      </c>
      <c r="AM176" s="3">
        <v>229025</v>
      </c>
      <c r="AN176" s="35">
        <v>22320000</v>
      </c>
      <c r="AO176" s="3">
        <v>0</v>
      </c>
      <c r="AP176" s="3">
        <v>0</v>
      </c>
      <c r="AQ176" s="3">
        <v>0</v>
      </c>
      <c r="AR176" s="3">
        <v>0</v>
      </c>
      <c r="AS176" s="3" t="s">
        <v>126</v>
      </c>
      <c r="AT176" s="3" t="s">
        <v>131</v>
      </c>
      <c r="AU176" s="3">
        <v>3102938131</v>
      </c>
      <c r="AV176" s="3" t="s">
        <v>132</v>
      </c>
      <c r="AW176" s="30" t="s">
        <v>133</v>
      </c>
      <c r="AX176" s="29" t="s">
        <v>570</v>
      </c>
      <c r="AY176" s="3" t="s">
        <v>123</v>
      </c>
    </row>
    <row r="177" spans="1:51" ht="60.75">
      <c r="A177" s="109" t="s">
        <v>918</v>
      </c>
      <c r="B177" s="128" t="s">
        <v>1283</v>
      </c>
      <c r="C177" s="3">
        <v>1121959681</v>
      </c>
      <c r="D177" s="129" t="s">
        <v>1279</v>
      </c>
      <c r="E177" s="126">
        <v>45777.208333333336</v>
      </c>
      <c r="F177" s="3" t="s">
        <v>197</v>
      </c>
      <c r="G177" s="3" t="s">
        <v>197</v>
      </c>
      <c r="H177" s="3" t="s">
        <v>197</v>
      </c>
      <c r="I177" s="3" t="s">
        <v>126</v>
      </c>
      <c r="J177" s="99" t="s">
        <v>928</v>
      </c>
      <c r="K177" s="139" t="s">
        <v>563</v>
      </c>
      <c r="L177" s="2" t="s">
        <v>1252</v>
      </c>
      <c r="M177" s="2" t="s">
        <v>1252</v>
      </c>
      <c r="N177" s="25" t="s">
        <v>1284</v>
      </c>
      <c r="O177" s="3" t="s">
        <v>121</v>
      </c>
      <c r="P177" s="155">
        <v>45674</v>
      </c>
      <c r="Q177" s="155">
        <v>45680</v>
      </c>
      <c r="R177" s="155">
        <v>45777</v>
      </c>
      <c r="S177" s="8" t="s">
        <v>126</v>
      </c>
      <c r="T177" s="3" t="s">
        <v>515</v>
      </c>
      <c r="U177" s="9">
        <v>1</v>
      </c>
      <c r="V177" s="3" t="s">
        <v>460</v>
      </c>
      <c r="W177" s="157">
        <v>11160000</v>
      </c>
      <c r="X177" s="157">
        <v>0</v>
      </c>
      <c r="Y177" s="157">
        <v>0</v>
      </c>
      <c r="Z177" s="157">
        <v>0</v>
      </c>
      <c r="AA177" s="157">
        <v>0</v>
      </c>
      <c r="AB177" s="157">
        <f t="shared" si="27"/>
        <v>11160000</v>
      </c>
      <c r="AC177" s="3">
        <v>0</v>
      </c>
      <c r="AD177" s="3">
        <v>0</v>
      </c>
      <c r="AE177" s="3">
        <v>0</v>
      </c>
      <c r="AF177" s="9">
        <v>1</v>
      </c>
      <c r="AG177" s="9">
        <v>1</v>
      </c>
      <c r="AH177" s="3" t="s">
        <v>990</v>
      </c>
      <c r="AI177" s="3" t="s">
        <v>129</v>
      </c>
      <c r="AJ177" s="2" t="s">
        <v>462</v>
      </c>
      <c r="AK177" s="2">
        <v>15025</v>
      </c>
      <c r="AL177" s="26">
        <v>11160000</v>
      </c>
      <c r="AM177" s="3">
        <v>29125</v>
      </c>
      <c r="AN177" s="35">
        <v>11160000</v>
      </c>
      <c r="AO177" s="3">
        <v>0</v>
      </c>
      <c r="AP177" s="3">
        <v>0</v>
      </c>
      <c r="AQ177" s="3">
        <v>0</v>
      </c>
      <c r="AR177" s="3">
        <v>0</v>
      </c>
      <c r="AS177" s="3" t="s">
        <v>126</v>
      </c>
      <c r="AT177" s="3" t="s">
        <v>131</v>
      </c>
      <c r="AU177" s="3">
        <v>3102938131</v>
      </c>
      <c r="AV177" s="3" t="s">
        <v>132</v>
      </c>
      <c r="AW177" s="30" t="s">
        <v>133</v>
      </c>
      <c r="AX177" s="29" t="s">
        <v>594</v>
      </c>
      <c r="AY177" s="3" t="s">
        <v>123</v>
      </c>
    </row>
    <row r="178" spans="1:51" ht="49.5" customHeight="1">
      <c r="A178" s="3" t="s">
        <v>122</v>
      </c>
      <c r="B178" s="128" t="s">
        <v>1285</v>
      </c>
      <c r="C178" s="3">
        <v>1085295055</v>
      </c>
      <c r="D178" s="125" t="s">
        <v>1286</v>
      </c>
      <c r="E178" s="126">
        <v>46022.208333333336</v>
      </c>
      <c r="F178" s="3" t="s">
        <v>197</v>
      </c>
      <c r="G178" s="3" t="s">
        <v>197</v>
      </c>
      <c r="H178" s="3" t="s">
        <v>197</v>
      </c>
      <c r="I178" s="3" t="s">
        <v>126</v>
      </c>
      <c r="J178" s="99" t="s">
        <v>928</v>
      </c>
      <c r="K178" s="139" t="s">
        <v>538</v>
      </c>
      <c r="L178" s="2" t="s">
        <v>122</v>
      </c>
      <c r="M178" s="2" t="s">
        <v>122</v>
      </c>
      <c r="N178" s="25" t="s">
        <v>1287</v>
      </c>
      <c r="O178" s="3" t="s">
        <v>121</v>
      </c>
      <c r="P178" s="155">
        <v>45797</v>
      </c>
      <c r="Q178" s="155">
        <v>45798</v>
      </c>
      <c r="R178" s="155" t="s">
        <v>945</v>
      </c>
      <c r="S178" s="8" t="s">
        <v>126</v>
      </c>
      <c r="T178" s="3" t="s">
        <v>1288</v>
      </c>
      <c r="U178" s="9">
        <v>1</v>
      </c>
      <c r="V178" s="3" t="s">
        <v>460</v>
      </c>
      <c r="W178" s="157">
        <v>20553000</v>
      </c>
      <c r="X178" s="157">
        <v>0</v>
      </c>
      <c r="Y178" s="157">
        <v>93000</v>
      </c>
      <c r="Z178" s="157">
        <v>0</v>
      </c>
      <c r="AA178" s="157">
        <v>0</v>
      </c>
      <c r="AB178" s="157">
        <f t="shared" si="27"/>
        <v>20460000</v>
      </c>
      <c r="AC178" s="3">
        <v>0</v>
      </c>
      <c r="AD178" s="3">
        <v>0</v>
      </c>
      <c r="AE178" s="3">
        <v>0</v>
      </c>
      <c r="AF178" s="9">
        <v>1</v>
      </c>
      <c r="AG178" s="9">
        <v>1</v>
      </c>
      <c r="AH178" s="3" t="s">
        <v>990</v>
      </c>
      <c r="AI178" s="3" t="s">
        <v>129</v>
      </c>
      <c r="AJ178" s="2" t="s">
        <v>462</v>
      </c>
      <c r="AK178" s="2">
        <v>145125</v>
      </c>
      <c r="AL178" s="26">
        <v>22320000</v>
      </c>
      <c r="AM178" s="3">
        <v>278225</v>
      </c>
      <c r="AN178" s="35">
        <v>20553000</v>
      </c>
      <c r="AO178" s="3">
        <v>0</v>
      </c>
      <c r="AP178" s="3">
        <v>0</v>
      </c>
      <c r="AQ178" s="3">
        <v>0</v>
      </c>
      <c r="AR178" s="3">
        <v>0</v>
      </c>
      <c r="AS178" s="3" t="s">
        <v>126</v>
      </c>
      <c r="AT178" s="3" t="s">
        <v>131</v>
      </c>
      <c r="AU178" s="3">
        <v>3102938131</v>
      </c>
      <c r="AV178" s="3" t="s">
        <v>132</v>
      </c>
      <c r="AW178" s="30" t="s">
        <v>133</v>
      </c>
      <c r="AX178" s="3" t="s">
        <v>1289</v>
      </c>
      <c r="AY178" s="3" t="s">
        <v>123</v>
      </c>
    </row>
    <row r="179" spans="1:51" ht="43.15">
      <c r="A179" s="3" t="s">
        <v>122</v>
      </c>
      <c r="B179" s="128" t="s">
        <v>1290</v>
      </c>
      <c r="C179" s="3">
        <v>1143350419</v>
      </c>
      <c r="D179" s="125" t="s">
        <v>1291</v>
      </c>
      <c r="E179" s="126">
        <v>45832.208333333336</v>
      </c>
      <c r="F179" s="3" t="s">
        <v>197</v>
      </c>
      <c r="G179" s="3" t="s">
        <v>197</v>
      </c>
      <c r="H179" s="3" t="s">
        <v>197</v>
      </c>
      <c r="I179" s="3" t="s">
        <v>126</v>
      </c>
      <c r="J179" s="99" t="s">
        <v>928</v>
      </c>
      <c r="K179" s="139" t="s">
        <v>538</v>
      </c>
      <c r="L179" s="2" t="s">
        <v>122</v>
      </c>
      <c r="M179" s="2" t="s">
        <v>122</v>
      </c>
      <c r="N179" s="25" t="s">
        <v>1292</v>
      </c>
      <c r="O179" s="3" t="s">
        <v>121</v>
      </c>
      <c r="P179" s="155" t="s">
        <v>1293</v>
      </c>
      <c r="Q179" s="155">
        <v>45713</v>
      </c>
      <c r="R179" s="155">
        <v>45832</v>
      </c>
      <c r="S179" s="8" t="s">
        <v>126</v>
      </c>
      <c r="T179" s="3" t="s">
        <v>1294</v>
      </c>
      <c r="U179" s="122">
        <v>1</v>
      </c>
      <c r="V179" s="3" t="s">
        <v>460</v>
      </c>
      <c r="W179" s="157">
        <v>11160000</v>
      </c>
      <c r="X179" s="157">
        <v>0</v>
      </c>
      <c r="Y179" s="157">
        <v>0</v>
      </c>
      <c r="Z179" s="157">
        <v>0</v>
      </c>
      <c r="AA179" s="157">
        <v>0</v>
      </c>
      <c r="AB179" s="157">
        <f t="shared" si="27"/>
        <v>11160000</v>
      </c>
      <c r="AC179" s="3">
        <v>0</v>
      </c>
      <c r="AD179" s="3">
        <v>0</v>
      </c>
      <c r="AE179" s="3">
        <v>0</v>
      </c>
      <c r="AF179" s="9">
        <v>1</v>
      </c>
      <c r="AG179" s="9">
        <v>1</v>
      </c>
      <c r="AH179" s="122" t="s">
        <v>990</v>
      </c>
      <c r="AI179" s="3" t="s">
        <v>129</v>
      </c>
      <c r="AJ179" s="2" t="s">
        <v>462</v>
      </c>
      <c r="AK179" s="2">
        <v>21925</v>
      </c>
      <c r="AL179" s="26">
        <v>12555000</v>
      </c>
      <c r="AM179" s="3">
        <v>80625</v>
      </c>
      <c r="AN179" s="35">
        <v>11160000</v>
      </c>
      <c r="AO179" s="3">
        <v>0</v>
      </c>
      <c r="AP179" s="3">
        <v>0</v>
      </c>
      <c r="AQ179" s="3">
        <v>0</v>
      </c>
      <c r="AR179" s="3">
        <v>0</v>
      </c>
      <c r="AS179" s="3" t="s">
        <v>126</v>
      </c>
      <c r="AT179" s="3" t="s">
        <v>131</v>
      </c>
      <c r="AU179" s="3">
        <v>3102938131</v>
      </c>
      <c r="AV179" s="3" t="s">
        <v>132</v>
      </c>
      <c r="AW179" s="30" t="s">
        <v>133</v>
      </c>
      <c r="AX179" s="3" t="s">
        <v>1295</v>
      </c>
      <c r="AY179" s="3" t="s">
        <v>347</v>
      </c>
    </row>
    <row r="180" spans="1:51" ht="60.75">
      <c r="A180" s="3" t="s">
        <v>122</v>
      </c>
      <c r="B180" s="128" t="s">
        <v>1296</v>
      </c>
      <c r="C180" s="3">
        <v>1143350419</v>
      </c>
      <c r="D180" s="129" t="s">
        <v>1291</v>
      </c>
      <c r="E180" s="126">
        <v>46022.208333333336</v>
      </c>
      <c r="F180" s="3" t="s">
        <v>197</v>
      </c>
      <c r="G180" s="3" t="s">
        <v>197</v>
      </c>
      <c r="H180" s="3" t="s">
        <v>197</v>
      </c>
      <c r="I180" s="3" t="s">
        <v>126</v>
      </c>
      <c r="J180" s="99" t="s">
        <v>928</v>
      </c>
      <c r="K180" s="139" t="s">
        <v>538</v>
      </c>
      <c r="L180" s="2" t="s">
        <v>1297</v>
      </c>
      <c r="M180" s="2" t="s">
        <v>122</v>
      </c>
      <c r="N180" s="25" t="s">
        <v>1298</v>
      </c>
      <c r="O180" s="3" t="s">
        <v>121</v>
      </c>
      <c r="P180" s="155" t="s">
        <v>1299</v>
      </c>
      <c r="Q180" s="155">
        <v>45841</v>
      </c>
      <c r="R180" s="155" t="s">
        <v>945</v>
      </c>
      <c r="S180" s="8" t="s">
        <v>126</v>
      </c>
      <c r="T180" s="3" t="s">
        <v>1300</v>
      </c>
      <c r="U180" s="122">
        <v>1</v>
      </c>
      <c r="V180" s="3" t="s">
        <v>460</v>
      </c>
      <c r="W180" s="157">
        <v>16647000</v>
      </c>
      <c r="X180" s="157">
        <v>0</v>
      </c>
      <c r="Y180" s="157">
        <v>93000</v>
      </c>
      <c r="Z180" s="157">
        <v>0</v>
      </c>
      <c r="AA180" s="157">
        <v>0</v>
      </c>
      <c r="AB180" s="157">
        <f t="shared" si="27"/>
        <v>16554000</v>
      </c>
      <c r="AC180" s="3">
        <v>0</v>
      </c>
      <c r="AD180" s="3">
        <v>0</v>
      </c>
      <c r="AE180" s="3">
        <v>0</v>
      </c>
      <c r="AF180" s="9">
        <v>1</v>
      </c>
      <c r="AG180" s="9">
        <v>1</v>
      </c>
      <c r="AH180" s="122" t="s">
        <v>990</v>
      </c>
      <c r="AI180" s="3" t="s">
        <v>129</v>
      </c>
      <c r="AJ180" s="2" t="s">
        <v>462</v>
      </c>
      <c r="AK180" s="2">
        <v>141225</v>
      </c>
      <c r="AL180" s="26">
        <v>22320000</v>
      </c>
      <c r="AM180" s="3">
        <v>351725</v>
      </c>
      <c r="AN180" s="35">
        <v>16647000</v>
      </c>
      <c r="AO180" s="3">
        <v>0</v>
      </c>
      <c r="AP180" s="3">
        <v>0</v>
      </c>
      <c r="AQ180" s="3">
        <v>0</v>
      </c>
      <c r="AR180" s="3">
        <v>0</v>
      </c>
      <c r="AS180" s="3" t="s">
        <v>126</v>
      </c>
      <c r="AT180" s="3" t="s">
        <v>131</v>
      </c>
      <c r="AU180" s="3">
        <v>3102938131</v>
      </c>
      <c r="AV180" s="3" t="s">
        <v>132</v>
      </c>
      <c r="AW180" s="30" t="s">
        <v>133</v>
      </c>
      <c r="AX180" s="3" t="s">
        <v>1301</v>
      </c>
      <c r="AY180" s="3" t="s">
        <v>347</v>
      </c>
    </row>
    <row r="181" spans="1:51" ht="106.5">
      <c r="A181" s="3" t="s">
        <v>918</v>
      </c>
      <c r="B181" s="128" t="s">
        <v>1302</v>
      </c>
      <c r="C181" s="3">
        <v>1107101614</v>
      </c>
      <c r="D181" s="125" t="s">
        <v>1303</v>
      </c>
      <c r="E181" s="126">
        <v>45777.208333333336</v>
      </c>
      <c r="F181" s="2" t="s">
        <v>122</v>
      </c>
      <c r="G181" s="2" t="s">
        <v>122</v>
      </c>
      <c r="H181" s="2" t="s">
        <v>122</v>
      </c>
      <c r="I181" s="3" t="s">
        <v>126</v>
      </c>
      <c r="J181" s="99" t="s">
        <v>928</v>
      </c>
      <c r="K181" s="139" t="s">
        <v>538</v>
      </c>
      <c r="L181" s="2" t="s">
        <v>1304</v>
      </c>
      <c r="M181" s="2" t="s">
        <v>122</v>
      </c>
      <c r="N181" s="25" t="s">
        <v>1305</v>
      </c>
      <c r="O181" s="3" t="s">
        <v>121</v>
      </c>
      <c r="P181" s="155">
        <v>45672</v>
      </c>
      <c r="Q181" s="155">
        <v>45677</v>
      </c>
      <c r="R181" s="155">
        <v>45777</v>
      </c>
      <c r="S181" s="8" t="s">
        <v>126</v>
      </c>
      <c r="T181" s="3" t="s">
        <v>588</v>
      </c>
      <c r="U181" s="9">
        <v>1</v>
      </c>
      <c r="V181" s="3" t="s">
        <v>460</v>
      </c>
      <c r="W181" s="26">
        <v>11160000</v>
      </c>
      <c r="X181" s="26">
        <v>0</v>
      </c>
      <c r="Y181" s="26">
        <v>0</v>
      </c>
      <c r="Z181" s="26">
        <v>0</v>
      </c>
      <c r="AA181" s="26">
        <v>0</v>
      </c>
      <c r="AB181" s="26">
        <f>+W181+X181-Y181</f>
        <v>11160000</v>
      </c>
      <c r="AC181" s="3">
        <v>0</v>
      </c>
      <c r="AD181" s="3">
        <v>0</v>
      </c>
      <c r="AE181" s="3">
        <v>0</v>
      </c>
      <c r="AF181" s="9">
        <v>1</v>
      </c>
      <c r="AG181" s="9">
        <v>1</v>
      </c>
      <c r="AH181" s="3" t="s">
        <v>990</v>
      </c>
      <c r="AI181" s="3" t="s">
        <v>129</v>
      </c>
      <c r="AJ181" s="2" t="s">
        <v>462</v>
      </c>
      <c r="AK181" s="2">
        <v>16525</v>
      </c>
      <c r="AL181" s="26">
        <v>12555000</v>
      </c>
      <c r="AM181" s="3">
        <v>30125</v>
      </c>
      <c r="AN181" s="35">
        <v>11160000</v>
      </c>
      <c r="AO181" s="3">
        <v>0</v>
      </c>
      <c r="AP181" s="3">
        <v>0</v>
      </c>
      <c r="AQ181" s="3">
        <v>0</v>
      </c>
      <c r="AR181" s="3">
        <v>0</v>
      </c>
      <c r="AS181" s="3" t="s">
        <v>126</v>
      </c>
      <c r="AT181" s="3" t="s">
        <v>131</v>
      </c>
      <c r="AU181" s="3">
        <v>3102938131</v>
      </c>
      <c r="AV181" s="3" t="s">
        <v>132</v>
      </c>
      <c r="AW181" s="30" t="s">
        <v>133</v>
      </c>
      <c r="AX181" s="2" t="s">
        <v>575</v>
      </c>
      <c r="AY181" s="3" t="s">
        <v>347</v>
      </c>
    </row>
    <row r="182" spans="1:51" ht="43.15">
      <c r="A182" s="3" t="s">
        <v>122</v>
      </c>
      <c r="B182" s="128" t="s">
        <v>1306</v>
      </c>
      <c r="C182" s="3">
        <v>1107101614</v>
      </c>
      <c r="D182" s="125" t="s">
        <v>1303</v>
      </c>
      <c r="E182" s="126">
        <v>46022.208333333336</v>
      </c>
      <c r="F182" s="2" t="s">
        <v>122</v>
      </c>
      <c r="G182" s="2" t="s">
        <v>122</v>
      </c>
      <c r="H182" s="2" t="s">
        <v>122</v>
      </c>
      <c r="I182" s="3" t="s">
        <v>126</v>
      </c>
      <c r="J182" s="99" t="s">
        <v>928</v>
      </c>
      <c r="K182" s="181" t="s">
        <v>538</v>
      </c>
      <c r="L182" s="2" t="s">
        <v>122</v>
      </c>
      <c r="M182" s="2" t="s">
        <v>122</v>
      </c>
      <c r="N182" s="25" t="s">
        <v>1307</v>
      </c>
      <c r="O182" s="3" t="s">
        <v>121</v>
      </c>
      <c r="P182" s="155">
        <v>45777</v>
      </c>
      <c r="Q182" s="155">
        <v>45779</v>
      </c>
      <c r="R182" s="155">
        <v>46022</v>
      </c>
      <c r="S182" s="8" t="s">
        <v>126</v>
      </c>
      <c r="T182" s="3" t="s">
        <v>685</v>
      </c>
      <c r="U182" s="9">
        <v>1</v>
      </c>
      <c r="V182" s="3" t="s">
        <v>460</v>
      </c>
      <c r="W182" s="26">
        <v>22320000</v>
      </c>
      <c r="X182" s="26">
        <v>0</v>
      </c>
      <c r="Y182" s="26">
        <v>93000</v>
      </c>
      <c r="Z182" s="26">
        <v>0</v>
      </c>
      <c r="AA182" s="26">
        <v>0</v>
      </c>
      <c r="AB182" s="26">
        <f t="shared" ref="AB182:AB189" si="28">+W182+X182-Y182</f>
        <v>22227000</v>
      </c>
      <c r="AC182" s="3">
        <v>0</v>
      </c>
      <c r="AD182" s="3">
        <v>0</v>
      </c>
      <c r="AE182" s="3">
        <v>0</v>
      </c>
      <c r="AF182" s="9">
        <v>1</v>
      </c>
      <c r="AG182" s="9">
        <v>1</v>
      </c>
      <c r="AH182" s="3" t="s">
        <v>990</v>
      </c>
      <c r="AI182" s="3" t="s">
        <v>129</v>
      </c>
      <c r="AJ182" s="2" t="s">
        <v>462</v>
      </c>
      <c r="AK182" s="2">
        <v>146425</v>
      </c>
      <c r="AL182" s="26">
        <v>22320000</v>
      </c>
      <c r="AM182" s="3">
        <v>236525</v>
      </c>
      <c r="AN182" s="35">
        <v>22320000</v>
      </c>
      <c r="AO182" s="3">
        <v>0</v>
      </c>
      <c r="AP182" s="3">
        <v>0</v>
      </c>
      <c r="AQ182" s="3">
        <v>0</v>
      </c>
      <c r="AR182" s="3">
        <v>0</v>
      </c>
      <c r="AS182" s="3" t="s">
        <v>126</v>
      </c>
      <c r="AT182" s="3" t="s">
        <v>131</v>
      </c>
      <c r="AU182" s="3">
        <v>3102938131</v>
      </c>
      <c r="AV182" s="3" t="s">
        <v>132</v>
      </c>
      <c r="AW182" s="30" t="s">
        <v>133</v>
      </c>
      <c r="AX182" s="8" t="s">
        <v>776</v>
      </c>
      <c r="AY182" s="3" t="s">
        <v>347</v>
      </c>
    </row>
    <row r="183" spans="1:51" ht="60.75">
      <c r="A183" s="136" t="s">
        <v>1159</v>
      </c>
      <c r="B183" s="128" t="s">
        <v>1308</v>
      </c>
      <c r="C183" s="3">
        <v>1075264122</v>
      </c>
      <c r="D183" s="129" t="s">
        <v>1309</v>
      </c>
      <c r="E183" s="126">
        <v>45777.208333333336</v>
      </c>
      <c r="F183" s="2" t="s">
        <v>122</v>
      </c>
      <c r="G183" s="2" t="s">
        <v>122</v>
      </c>
      <c r="H183" s="3" t="s">
        <v>122</v>
      </c>
      <c r="I183" s="3" t="s">
        <v>126</v>
      </c>
      <c r="J183" s="99" t="s">
        <v>928</v>
      </c>
      <c r="K183" s="139" t="s">
        <v>1310</v>
      </c>
      <c r="L183" s="2" t="s">
        <v>1311</v>
      </c>
      <c r="M183" s="2" t="s">
        <v>1312</v>
      </c>
      <c r="N183" s="25" t="s">
        <v>1313</v>
      </c>
      <c r="O183" s="3" t="s">
        <v>121</v>
      </c>
      <c r="P183" s="155" t="s">
        <v>1314</v>
      </c>
      <c r="Q183" s="155">
        <v>45677</v>
      </c>
      <c r="R183" s="155">
        <v>45777</v>
      </c>
      <c r="S183" s="8" t="s">
        <v>126</v>
      </c>
      <c r="T183" s="3" t="s">
        <v>588</v>
      </c>
      <c r="U183" s="9">
        <v>1</v>
      </c>
      <c r="V183" s="3" t="s">
        <v>460</v>
      </c>
      <c r="W183" s="26">
        <v>11160000</v>
      </c>
      <c r="X183" s="26">
        <v>0</v>
      </c>
      <c r="Y183" s="26">
        <v>0</v>
      </c>
      <c r="Z183" s="26">
        <v>0</v>
      </c>
      <c r="AA183" s="26">
        <v>0</v>
      </c>
      <c r="AB183" s="26">
        <f t="shared" si="28"/>
        <v>11160000</v>
      </c>
      <c r="AC183" s="3">
        <v>0</v>
      </c>
      <c r="AD183" s="3">
        <v>0</v>
      </c>
      <c r="AE183" s="3">
        <v>0</v>
      </c>
      <c r="AF183" s="9">
        <v>1</v>
      </c>
      <c r="AG183" s="9">
        <v>1</v>
      </c>
      <c r="AH183" s="3" t="s">
        <v>990</v>
      </c>
      <c r="AI183" s="3" t="s">
        <v>129</v>
      </c>
      <c r="AJ183" s="2" t="s">
        <v>462</v>
      </c>
      <c r="AK183" s="2">
        <v>27125</v>
      </c>
      <c r="AL183" s="26">
        <v>12555000</v>
      </c>
      <c r="AM183" s="3">
        <v>27425</v>
      </c>
      <c r="AN183" s="35">
        <v>11160000</v>
      </c>
      <c r="AO183" s="3">
        <v>0</v>
      </c>
      <c r="AP183" s="3">
        <v>0</v>
      </c>
      <c r="AQ183" s="3">
        <v>0</v>
      </c>
      <c r="AR183" s="3">
        <v>0</v>
      </c>
      <c r="AS183" s="3" t="s">
        <v>126</v>
      </c>
      <c r="AT183" s="3" t="s">
        <v>131</v>
      </c>
      <c r="AU183" s="3">
        <v>3102938131</v>
      </c>
      <c r="AV183" s="3" t="s">
        <v>132</v>
      </c>
      <c r="AW183" s="30" t="s">
        <v>133</v>
      </c>
      <c r="AX183" s="3" t="s">
        <v>575</v>
      </c>
      <c r="AY183" s="3" t="s">
        <v>123</v>
      </c>
    </row>
    <row r="184" spans="1:51" ht="60.75">
      <c r="A184" s="136" t="s">
        <v>1159</v>
      </c>
      <c r="B184" s="128" t="s">
        <v>1315</v>
      </c>
      <c r="C184" s="3">
        <v>1075264122</v>
      </c>
      <c r="D184" s="129" t="s">
        <v>1309</v>
      </c>
      <c r="E184" s="126">
        <v>46022.208333333336</v>
      </c>
      <c r="F184" s="2" t="s">
        <v>122</v>
      </c>
      <c r="G184" s="2" t="s">
        <v>122</v>
      </c>
      <c r="H184" s="3" t="s">
        <v>122</v>
      </c>
      <c r="I184" s="3" t="s">
        <v>126</v>
      </c>
      <c r="J184" s="99" t="s">
        <v>928</v>
      </c>
      <c r="K184" s="139" t="s">
        <v>1316</v>
      </c>
      <c r="L184" s="2" t="s">
        <v>1311</v>
      </c>
      <c r="M184" s="2" t="s">
        <v>1312</v>
      </c>
      <c r="N184" s="25" t="s">
        <v>1317</v>
      </c>
      <c r="O184" s="3" t="s">
        <v>121</v>
      </c>
      <c r="P184" s="155">
        <v>45776</v>
      </c>
      <c r="Q184" s="155">
        <v>45778</v>
      </c>
      <c r="R184" s="155">
        <v>46022</v>
      </c>
      <c r="S184" s="8" t="s">
        <v>126</v>
      </c>
      <c r="T184" s="3" t="s">
        <v>685</v>
      </c>
      <c r="U184" s="9">
        <v>1</v>
      </c>
      <c r="V184" s="3" t="s">
        <v>460</v>
      </c>
      <c r="W184" s="26">
        <v>22320000</v>
      </c>
      <c r="X184" s="26">
        <v>0</v>
      </c>
      <c r="Y184" s="26">
        <v>0</v>
      </c>
      <c r="Z184" s="26">
        <v>0</v>
      </c>
      <c r="AA184" s="26">
        <v>0</v>
      </c>
      <c r="AB184" s="26">
        <f t="shared" si="28"/>
        <v>22320000</v>
      </c>
      <c r="AC184" s="3">
        <v>0</v>
      </c>
      <c r="AD184" s="3">
        <v>0</v>
      </c>
      <c r="AE184" s="3">
        <v>0</v>
      </c>
      <c r="AF184" s="9">
        <v>1</v>
      </c>
      <c r="AG184" s="9">
        <v>1</v>
      </c>
      <c r="AH184" s="3" t="s">
        <v>990</v>
      </c>
      <c r="AI184" s="3" t="s">
        <v>129</v>
      </c>
      <c r="AJ184" s="2" t="s">
        <v>462</v>
      </c>
      <c r="AK184" s="2">
        <v>144625</v>
      </c>
      <c r="AL184" s="26">
        <v>22320000</v>
      </c>
      <c r="AM184" s="3">
        <v>226625</v>
      </c>
      <c r="AN184" s="35">
        <v>22320000</v>
      </c>
      <c r="AO184" s="3">
        <v>0</v>
      </c>
      <c r="AP184" s="3">
        <v>0</v>
      </c>
      <c r="AQ184" s="3">
        <v>0</v>
      </c>
      <c r="AR184" s="3">
        <v>0</v>
      </c>
      <c r="AS184" s="3" t="s">
        <v>126</v>
      </c>
      <c r="AT184" s="3" t="s">
        <v>131</v>
      </c>
      <c r="AU184" s="3">
        <v>3102938131</v>
      </c>
      <c r="AV184" s="3" t="s">
        <v>132</v>
      </c>
      <c r="AW184" s="30" t="s">
        <v>133</v>
      </c>
      <c r="AX184" s="3" t="s">
        <v>570</v>
      </c>
      <c r="AY184" s="3" t="s">
        <v>123</v>
      </c>
    </row>
    <row r="185" spans="1:51" ht="60.75">
      <c r="A185" s="129" t="s">
        <v>135</v>
      </c>
      <c r="B185" s="129" t="s">
        <v>1318</v>
      </c>
      <c r="C185" s="129">
        <v>1016044059</v>
      </c>
      <c r="D185" s="129" t="s">
        <v>1319</v>
      </c>
      <c r="E185" s="126">
        <v>45777.208333333336</v>
      </c>
      <c r="F185" s="2" t="s">
        <v>122</v>
      </c>
      <c r="G185" s="2" t="s">
        <v>122</v>
      </c>
      <c r="H185" s="3" t="s">
        <v>1320</v>
      </c>
      <c r="I185" s="3" t="s">
        <v>1321</v>
      </c>
      <c r="J185" s="99" t="s">
        <v>928</v>
      </c>
      <c r="K185" s="178" t="s">
        <v>1322</v>
      </c>
      <c r="L185" s="2" t="s">
        <v>1323</v>
      </c>
      <c r="M185" s="226" t="s">
        <v>1324</v>
      </c>
      <c r="N185" s="25" t="s">
        <v>1325</v>
      </c>
      <c r="O185" s="3" t="s">
        <v>121</v>
      </c>
      <c r="P185" s="155">
        <v>45673</v>
      </c>
      <c r="Q185" s="155">
        <v>45678</v>
      </c>
      <c r="R185" s="155">
        <v>45777</v>
      </c>
      <c r="S185" s="8">
        <v>45731</v>
      </c>
      <c r="T185" s="3" t="s">
        <v>588</v>
      </c>
      <c r="U185" s="9">
        <v>0.47</v>
      </c>
      <c r="V185" s="3" t="s">
        <v>460</v>
      </c>
      <c r="W185" s="26">
        <v>11160000</v>
      </c>
      <c r="X185" s="26">
        <v>0</v>
      </c>
      <c r="Y185" s="26">
        <v>2790000</v>
      </c>
      <c r="Z185" s="26">
        <v>0</v>
      </c>
      <c r="AA185" s="26">
        <v>0</v>
      </c>
      <c r="AB185" s="26">
        <f t="shared" si="28"/>
        <v>8370000</v>
      </c>
      <c r="AC185" s="3">
        <v>0</v>
      </c>
      <c r="AD185" s="3">
        <v>0</v>
      </c>
      <c r="AE185" s="3">
        <v>0</v>
      </c>
      <c r="AF185" s="9">
        <v>1</v>
      </c>
      <c r="AG185" s="9">
        <v>1</v>
      </c>
      <c r="AH185" s="3" t="s">
        <v>490</v>
      </c>
      <c r="AI185" s="3" t="s">
        <v>129</v>
      </c>
      <c r="AJ185" s="2" t="s">
        <v>462</v>
      </c>
      <c r="AK185" s="2" t="s">
        <v>1326</v>
      </c>
      <c r="AL185" s="26">
        <v>12555000</v>
      </c>
      <c r="AM185" s="3">
        <v>27025</v>
      </c>
      <c r="AN185" s="35">
        <v>11160000</v>
      </c>
      <c r="AO185" s="3">
        <v>0</v>
      </c>
      <c r="AP185" s="3">
        <v>0</v>
      </c>
      <c r="AQ185" s="3">
        <v>0</v>
      </c>
      <c r="AR185" s="3">
        <v>0</v>
      </c>
      <c r="AS185" s="3" t="s">
        <v>126</v>
      </c>
      <c r="AT185" s="3" t="s">
        <v>131</v>
      </c>
      <c r="AU185" s="3">
        <v>3102938131</v>
      </c>
      <c r="AV185" s="3" t="s">
        <v>132</v>
      </c>
      <c r="AW185" s="30" t="s">
        <v>133</v>
      </c>
      <c r="AX185" s="3" t="s">
        <v>1327</v>
      </c>
      <c r="AY185" s="3" t="s">
        <v>123</v>
      </c>
    </row>
    <row r="186" spans="1:51" ht="43.15">
      <c r="A186" s="3" t="s">
        <v>122</v>
      </c>
      <c r="B186" s="128" t="s">
        <v>1328</v>
      </c>
      <c r="C186" s="3">
        <v>1040749268</v>
      </c>
      <c r="D186" s="125" t="s">
        <v>1329</v>
      </c>
      <c r="E186" s="126">
        <v>45777.208333333336</v>
      </c>
      <c r="F186" s="2" t="s">
        <v>122</v>
      </c>
      <c r="G186" s="2" t="s">
        <v>122</v>
      </c>
      <c r="H186" s="3" t="s">
        <v>122</v>
      </c>
      <c r="I186" s="3" t="s">
        <v>126</v>
      </c>
      <c r="J186" s="99" t="s">
        <v>928</v>
      </c>
      <c r="K186" s="139" t="s">
        <v>538</v>
      </c>
      <c r="L186" s="2" t="s">
        <v>122</v>
      </c>
      <c r="M186" s="2" t="s">
        <v>122</v>
      </c>
      <c r="N186" s="25" t="s">
        <v>1330</v>
      </c>
      <c r="O186" s="3" t="s">
        <v>121</v>
      </c>
      <c r="P186" s="155">
        <v>45673</v>
      </c>
      <c r="Q186" s="155">
        <v>45680</v>
      </c>
      <c r="R186" s="155">
        <v>45777</v>
      </c>
      <c r="S186" s="8" t="s">
        <v>126</v>
      </c>
      <c r="T186" s="3" t="s">
        <v>588</v>
      </c>
      <c r="U186" s="9">
        <v>1</v>
      </c>
      <c r="V186" s="3" t="s">
        <v>460</v>
      </c>
      <c r="W186" s="26">
        <v>11160000</v>
      </c>
      <c r="X186" s="26">
        <v>0</v>
      </c>
      <c r="Y186" s="26">
        <v>0</v>
      </c>
      <c r="Z186" s="26">
        <v>0</v>
      </c>
      <c r="AA186" s="26">
        <v>0</v>
      </c>
      <c r="AB186" s="26">
        <f t="shared" si="28"/>
        <v>11160000</v>
      </c>
      <c r="AC186" s="3">
        <v>0</v>
      </c>
      <c r="AD186" s="3">
        <v>0</v>
      </c>
      <c r="AE186" s="3">
        <v>0</v>
      </c>
      <c r="AF186" s="9">
        <v>1</v>
      </c>
      <c r="AG186" s="9">
        <v>1</v>
      </c>
      <c r="AH186" s="3" t="s">
        <v>990</v>
      </c>
      <c r="AI186" s="3" t="s">
        <v>129</v>
      </c>
      <c r="AJ186" s="2" t="s">
        <v>462</v>
      </c>
      <c r="AK186" s="2">
        <v>21225</v>
      </c>
      <c r="AL186" s="26">
        <v>12555000</v>
      </c>
      <c r="AM186" s="3">
        <v>28125</v>
      </c>
      <c r="AN186" s="35">
        <v>11160000</v>
      </c>
      <c r="AO186" s="3">
        <v>0</v>
      </c>
      <c r="AP186" s="3">
        <v>0</v>
      </c>
      <c r="AQ186" s="3">
        <v>0</v>
      </c>
      <c r="AR186" s="3">
        <v>0</v>
      </c>
      <c r="AS186" s="3" t="s">
        <v>126</v>
      </c>
      <c r="AT186" s="3" t="s">
        <v>131</v>
      </c>
      <c r="AU186" s="3">
        <v>3102938131</v>
      </c>
      <c r="AV186" s="3" t="s">
        <v>132</v>
      </c>
      <c r="AW186" s="30" t="s">
        <v>133</v>
      </c>
      <c r="AX186" s="3" t="s">
        <v>594</v>
      </c>
      <c r="AY186" s="3" t="s">
        <v>347</v>
      </c>
    </row>
    <row r="187" spans="1:51" ht="52.5" customHeight="1">
      <c r="A187" s="3" t="s">
        <v>122</v>
      </c>
      <c r="B187" s="128" t="s">
        <v>1331</v>
      </c>
      <c r="C187" s="3">
        <v>1040749268</v>
      </c>
      <c r="D187" s="125" t="s">
        <v>1332</v>
      </c>
      <c r="E187" s="126">
        <v>46022.208333333336</v>
      </c>
      <c r="F187" s="2" t="s">
        <v>122</v>
      </c>
      <c r="G187" s="2" t="s">
        <v>122</v>
      </c>
      <c r="H187" s="3" t="s">
        <v>122</v>
      </c>
      <c r="I187" s="3" t="s">
        <v>126</v>
      </c>
      <c r="J187" s="99" t="s">
        <v>928</v>
      </c>
      <c r="K187" s="139" t="s">
        <v>538</v>
      </c>
      <c r="L187" s="2" t="s">
        <v>122</v>
      </c>
      <c r="M187" s="2" t="s">
        <v>122</v>
      </c>
      <c r="N187" s="25" t="s">
        <v>1333</v>
      </c>
      <c r="O187" s="3" t="s">
        <v>121</v>
      </c>
      <c r="P187" s="155">
        <v>45777</v>
      </c>
      <c r="Q187" s="155">
        <v>45779</v>
      </c>
      <c r="R187" s="155">
        <v>46022</v>
      </c>
      <c r="S187" s="8" t="s">
        <v>126</v>
      </c>
      <c r="T187" s="3" t="s">
        <v>685</v>
      </c>
      <c r="U187" s="9">
        <v>1</v>
      </c>
      <c r="V187" s="3" t="s">
        <v>460</v>
      </c>
      <c r="W187" s="26">
        <v>22320000</v>
      </c>
      <c r="X187" s="26">
        <v>0</v>
      </c>
      <c r="Y187" s="26">
        <v>93000</v>
      </c>
      <c r="Z187" s="26">
        <v>0</v>
      </c>
      <c r="AA187" s="26">
        <v>0</v>
      </c>
      <c r="AB187" s="26">
        <f t="shared" si="28"/>
        <v>22227000</v>
      </c>
      <c r="AC187" s="3">
        <v>0</v>
      </c>
      <c r="AD187" s="3">
        <v>0</v>
      </c>
      <c r="AE187" s="3">
        <v>0</v>
      </c>
      <c r="AF187" s="9">
        <v>1</v>
      </c>
      <c r="AG187" s="9">
        <v>1</v>
      </c>
      <c r="AH187" s="3" t="s">
        <v>990</v>
      </c>
      <c r="AI187" s="3" t="s">
        <v>129</v>
      </c>
      <c r="AJ187" s="2" t="s">
        <v>462</v>
      </c>
      <c r="AK187" s="2">
        <v>146025</v>
      </c>
      <c r="AL187" s="26">
        <v>22320000</v>
      </c>
      <c r="AM187" s="3">
        <v>235725</v>
      </c>
      <c r="AN187" s="35">
        <v>22320000</v>
      </c>
      <c r="AO187" s="3">
        <v>0</v>
      </c>
      <c r="AP187" s="3">
        <v>0</v>
      </c>
      <c r="AQ187" s="3">
        <v>0</v>
      </c>
      <c r="AR187" s="3">
        <v>0</v>
      </c>
      <c r="AS187" s="3" t="s">
        <v>126</v>
      </c>
      <c r="AT187" s="3" t="s">
        <v>131</v>
      </c>
      <c r="AU187" s="3">
        <v>3102938131</v>
      </c>
      <c r="AV187" s="3" t="s">
        <v>132</v>
      </c>
      <c r="AW187" s="30" t="s">
        <v>133</v>
      </c>
      <c r="AX187" s="3" t="s">
        <v>776</v>
      </c>
      <c r="AY187" s="3" t="s">
        <v>347</v>
      </c>
    </row>
    <row r="188" spans="1:51" ht="43.15">
      <c r="A188" s="3" t="s">
        <v>122</v>
      </c>
      <c r="B188" s="24" t="s">
        <v>1334</v>
      </c>
      <c r="C188" s="3">
        <v>52171317</v>
      </c>
      <c r="D188" s="125" t="s">
        <v>1335</v>
      </c>
      <c r="E188" s="126">
        <v>46022.208333333336</v>
      </c>
      <c r="F188" s="2" t="s">
        <v>122</v>
      </c>
      <c r="G188" s="2" t="s">
        <v>122</v>
      </c>
      <c r="H188" s="3" t="s">
        <v>122</v>
      </c>
      <c r="I188" s="3" t="s">
        <v>126</v>
      </c>
      <c r="J188" s="99" t="s">
        <v>928</v>
      </c>
      <c r="K188" s="139" t="s">
        <v>538</v>
      </c>
      <c r="L188" s="2" t="s">
        <v>122</v>
      </c>
      <c r="M188" s="2" t="s">
        <v>122</v>
      </c>
      <c r="N188" s="25" t="s">
        <v>1336</v>
      </c>
      <c r="O188" s="3" t="s">
        <v>121</v>
      </c>
      <c r="P188" s="155">
        <v>45905</v>
      </c>
      <c r="Q188" s="155">
        <v>45915</v>
      </c>
      <c r="R188" s="155">
        <v>46022</v>
      </c>
      <c r="S188" s="8" t="s">
        <v>126</v>
      </c>
      <c r="T188" s="3" t="s">
        <v>588</v>
      </c>
      <c r="U188" s="9">
        <v>1</v>
      </c>
      <c r="V188" s="3" t="s">
        <v>460</v>
      </c>
      <c r="W188" s="26">
        <v>36980800</v>
      </c>
      <c r="X188" s="26">
        <v>0</v>
      </c>
      <c r="Y188" s="26">
        <v>3188000</v>
      </c>
      <c r="Z188" s="26">
        <v>0</v>
      </c>
      <c r="AA188" s="26">
        <v>0</v>
      </c>
      <c r="AB188" s="26">
        <f t="shared" si="28"/>
        <v>33792800</v>
      </c>
      <c r="AC188" s="3">
        <v>0</v>
      </c>
      <c r="AD188" s="3">
        <v>0</v>
      </c>
      <c r="AE188" s="3">
        <v>0</v>
      </c>
      <c r="AF188" s="9">
        <v>1</v>
      </c>
      <c r="AG188" s="9">
        <v>1</v>
      </c>
      <c r="AH188" s="3" t="s">
        <v>990</v>
      </c>
      <c r="AI188" s="3" t="s">
        <v>129</v>
      </c>
      <c r="AJ188" s="2" t="s">
        <v>462</v>
      </c>
      <c r="AK188" s="2">
        <v>183925</v>
      </c>
      <c r="AL188" s="26">
        <v>47820000</v>
      </c>
      <c r="AM188" s="3">
        <v>503825</v>
      </c>
      <c r="AN188" s="35">
        <v>36980800</v>
      </c>
      <c r="AO188" s="3">
        <v>0</v>
      </c>
      <c r="AP188" s="3">
        <v>0</v>
      </c>
      <c r="AQ188" s="3">
        <v>0</v>
      </c>
      <c r="AR188" s="3">
        <v>0</v>
      </c>
      <c r="AS188" s="3" t="s">
        <v>126</v>
      </c>
      <c r="AT188" s="3" t="s">
        <v>503</v>
      </c>
      <c r="AU188" s="3">
        <v>3133907425</v>
      </c>
      <c r="AV188" s="3" t="s">
        <v>132</v>
      </c>
      <c r="AW188" s="30" t="s">
        <v>504</v>
      </c>
      <c r="AX188" s="3" t="s">
        <v>1337</v>
      </c>
      <c r="AY188" s="3" t="s">
        <v>123</v>
      </c>
    </row>
    <row r="189" spans="1:51" ht="43.15">
      <c r="A189" s="3" t="s">
        <v>122</v>
      </c>
      <c r="B189" s="128" t="s">
        <v>1181</v>
      </c>
      <c r="C189" s="3">
        <v>73006559</v>
      </c>
      <c r="D189" s="125" t="s">
        <v>1179</v>
      </c>
      <c r="E189" s="126">
        <v>46022.208333333336</v>
      </c>
      <c r="F189" s="2" t="s">
        <v>122</v>
      </c>
      <c r="G189" s="2" t="s">
        <v>122</v>
      </c>
      <c r="H189" s="3" t="s">
        <v>122</v>
      </c>
      <c r="I189" s="3" t="s">
        <v>126</v>
      </c>
      <c r="J189" s="99" t="s">
        <v>928</v>
      </c>
      <c r="K189" s="139" t="s">
        <v>538</v>
      </c>
      <c r="L189" s="2" t="s">
        <v>122</v>
      </c>
      <c r="M189" s="2" t="s">
        <v>122</v>
      </c>
      <c r="N189" s="25" t="s">
        <v>1182</v>
      </c>
      <c r="O189" s="3" t="s">
        <v>121</v>
      </c>
      <c r="P189" s="155">
        <v>45777</v>
      </c>
      <c r="Q189" s="155">
        <v>45796</v>
      </c>
      <c r="R189" s="155">
        <v>46022</v>
      </c>
      <c r="S189" s="8" t="s">
        <v>126</v>
      </c>
      <c r="T189" s="3" t="s">
        <v>685</v>
      </c>
      <c r="U189" s="9">
        <v>1</v>
      </c>
      <c r="V189" s="3" t="s">
        <v>460</v>
      </c>
      <c r="W189" s="26">
        <v>22320000</v>
      </c>
      <c r="X189" s="26">
        <v>0</v>
      </c>
      <c r="Y189" s="26">
        <v>1674000</v>
      </c>
      <c r="Z189" s="26">
        <v>0</v>
      </c>
      <c r="AA189" s="26">
        <v>0</v>
      </c>
      <c r="AB189" s="26">
        <f t="shared" si="28"/>
        <v>20646000</v>
      </c>
      <c r="AC189" s="3">
        <v>0</v>
      </c>
      <c r="AD189" s="3">
        <v>0</v>
      </c>
      <c r="AE189" s="3">
        <v>0</v>
      </c>
      <c r="AF189" s="9">
        <v>1</v>
      </c>
      <c r="AG189" s="9">
        <v>1</v>
      </c>
      <c r="AH189" s="3" t="s">
        <v>990</v>
      </c>
      <c r="AI189" s="3" t="s">
        <v>129</v>
      </c>
      <c r="AJ189" s="2" t="s">
        <v>462</v>
      </c>
      <c r="AK189" s="2">
        <v>142925</v>
      </c>
      <c r="AL189" s="26">
        <v>22320000</v>
      </c>
      <c r="AM189" s="3">
        <v>266925</v>
      </c>
      <c r="AN189" s="35">
        <v>22320000</v>
      </c>
      <c r="AO189" s="3">
        <v>0</v>
      </c>
      <c r="AP189" s="3">
        <v>0</v>
      </c>
      <c r="AQ189" s="3">
        <v>0</v>
      </c>
      <c r="AR189" s="3">
        <v>0</v>
      </c>
      <c r="AS189" s="3" t="s">
        <v>126</v>
      </c>
      <c r="AT189" s="3" t="s">
        <v>131</v>
      </c>
      <c r="AU189" s="3">
        <v>3102938131</v>
      </c>
      <c r="AV189" s="3" t="s">
        <v>132</v>
      </c>
      <c r="AW189" s="30" t="s">
        <v>133</v>
      </c>
      <c r="AX189" s="8" t="s">
        <v>1184</v>
      </c>
      <c r="AY189" s="3" t="s">
        <v>347</v>
      </c>
    </row>
    <row r="190" spans="1:51" ht="43.15">
      <c r="A190" s="3" t="s">
        <v>148</v>
      </c>
      <c r="B190" s="24" t="s">
        <v>738</v>
      </c>
      <c r="C190" s="3">
        <v>94387232</v>
      </c>
      <c r="D190" s="125" t="s">
        <v>1338</v>
      </c>
      <c r="E190" s="8">
        <v>46022</v>
      </c>
      <c r="F190" s="3" t="s">
        <v>122</v>
      </c>
      <c r="G190" s="3" t="s">
        <v>122</v>
      </c>
      <c r="H190" s="3" t="s">
        <v>122</v>
      </c>
      <c r="I190" s="3" t="s">
        <v>126</v>
      </c>
      <c r="J190" s="99" t="s">
        <v>928</v>
      </c>
      <c r="K190" s="107" t="s">
        <v>1339</v>
      </c>
      <c r="L190" s="2" t="s">
        <v>648</v>
      </c>
      <c r="M190" s="2" t="s">
        <v>122</v>
      </c>
      <c r="N190" s="25" t="s">
        <v>741</v>
      </c>
      <c r="O190" s="3" t="s">
        <v>121</v>
      </c>
      <c r="P190" s="155">
        <v>45699</v>
      </c>
      <c r="Q190" s="155">
        <v>45706</v>
      </c>
      <c r="R190" s="155">
        <v>46022</v>
      </c>
      <c r="S190" s="8" t="s">
        <v>126</v>
      </c>
      <c r="T190" s="3" t="s">
        <v>1097</v>
      </c>
      <c r="U190" s="9">
        <v>1</v>
      </c>
      <c r="V190" s="3" t="s">
        <v>460</v>
      </c>
      <c r="W190" s="127">
        <v>66990000</v>
      </c>
      <c r="X190" s="3">
        <v>0</v>
      </c>
      <c r="Y190" s="3">
        <v>425334</v>
      </c>
      <c r="Z190" s="3">
        <v>0</v>
      </c>
      <c r="AA190" s="3">
        <v>0</v>
      </c>
      <c r="AB190" s="26">
        <f t="shared" ref="AB190" si="29">+W190+X190-Y190</f>
        <v>66564666</v>
      </c>
      <c r="AC190" s="3">
        <v>0</v>
      </c>
      <c r="AD190" s="3">
        <v>0</v>
      </c>
      <c r="AE190" s="3">
        <v>0</v>
      </c>
      <c r="AF190" s="9">
        <v>1</v>
      </c>
      <c r="AG190" s="9">
        <v>1</v>
      </c>
      <c r="AH190" s="3" t="s">
        <v>990</v>
      </c>
      <c r="AI190" s="3" t="s">
        <v>660</v>
      </c>
      <c r="AJ190" s="2" t="s">
        <v>462</v>
      </c>
      <c r="AK190" s="2">
        <v>64625</v>
      </c>
      <c r="AL190" s="26">
        <v>87692000</v>
      </c>
      <c r="AM190" s="3">
        <v>65825</v>
      </c>
      <c r="AN190" s="35">
        <v>66990000</v>
      </c>
      <c r="AO190" s="3">
        <v>0</v>
      </c>
      <c r="AP190" s="3">
        <v>0</v>
      </c>
      <c r="AQ190" s="3">
        <v>0</v>
      </c>
      <c r="AR190" s="3">
        <v>0</v>
      </c>
      <c r="AS190" s="3" t="s">
        <v>126</v>
      </c>
      <c r="AT190" s="2" t="s">
        <v>479</v>
      </c>
      <c r="AU190" s="2" t="s">
        <v>1340</v>
      </c>
      <c r="AV190" s="2" t="s">
        <v>1019</v>
      </c>
      <c r="AW190" s="25" t="s">
        <v>481</v>
      </c>
      <c r="AX190" s="2" t="s">
        <v>1341</v>
      </c>
      <c r="AY190" s="3" t="s">
        <v>347</v>
      </c>
    </row>
    <row r="191" spans="1:51" ht="60.75">
      <c r="A191" s="109" t="s">
        <v>135</v>
      </c>
      <c r="B191" s="128" t="s">
        <v>1342</v>
      </c>
      <c r="C191" s="3">
        <v>1110469654</v>
      </c>
      <c r="D191" s="129" t="s">
        <v>1140</v>
      </c>
      <c r="E191" s="126">
        <v>46022.208333333336</v>
      </c>
      <c r="F191" s="2" t="s">
        <v>122</v>
      </c>
      <c r="G191" s="2" t="s">
        <v>122</v>
      </c>
      <c r="H191" s="3" t="s">
        <v>122</v>
      </c>
      <c r="I191" s="3" t="s">
        <v>126</v>
      </c>
      <c r="J191" s="99" t="s">
        <v>928</v>
      </c>
      <c r="K191" s="139" t="s">
        <v>538</v>
      </c>
      <c r="L191" s="2" t="s">
        <v>1343</v>
      </c>
      <c r="M191" s="2" t="s">
        <v>122</v>
      </c>
      <c r="N191" s="25" t="s">
        <v>1344</v>
      </c>
      <c r="O191" s="3" t="s">
        <v>121</v>
      </c>
      <c r="P191" s="155">
        <v>45807</v>
      </c>
      <c r="Q191" s="155">
        <v>45812</v>
      </c>
      <c r="R191" s="155">
        <v>46022</v>
      </c>
      <c r="S191" s="8" t="s">
        <v>126</v>
      </c>
      <c r="T191" s="3" t="s">
        <v>1345</v>
      </c>
      <c r="U191" s="9">
        <v>1</v>
      </c>
      <c r="V191" s="3" t="s">
        <v>460</v>
      </c>
      <c r="W191" s="26">
        <v>19623000</v>
      </c>
      <c r="X191" s="26">
        <v>0</v>
      </c>
      <c r="Y191" s="26">
        <v>372000</v>
      </c>
      <c r="Z191" s="26">
        <v>0</v>
      </c>
      <c r="AA191" s="26">
        <v>0</v>
      </c>
      <c r="AB191" s="26">
        <f>+W191+X191-Y191</f>
        <v>19251000</v>
      </c>
      <c r="AC191" s="3">
        <v>0</v>
      </c>
      <c r="AD191" s="3">
        <v>0</v>
      </c>
      <c r="AE191" s="3">
        <v>0</v>
      </c>
      <c r="AF191" s="9">
        <v>1</v>
      </c>
      <c r="AG191" s="9">
        <v>1</v>
      </c>
      <c r="AH191" s="3" t="s">
        <v>990</v>
      </c>
      <c r="AI191" s="3" t="s">
        <v>129</v>
      </c>
      <c r="AJ191" s="2" t="s">
        <v>462</v>
      </c>
      <c r="AK191" s="2">
        <v>146125</v>
      </c>
      <c r="AL191" s="26">
        <v>22320000</v>
      </c>
      <c r="AM191" s="3">
        <v>299425</v>
      </c>
      <c r="AN191" s="35">
        <v>19623000</v>
      </c>
      <c r="AO191" s="3">
        <v>0</v>
      </c>
      <c r="AP191" s="3">
        <v>0</v>
      </c>
      <c r="AQ191" s="3">
        <v>0</v>
      </c>
      <c r="AR191" s="3">
        <v>0</v>
      </c>
      <c r="AS191" s="3" t="s">
        <v>126</v>
      </c>
      <c r="AT191" s="3" t="s">
        <v>131</v>
      </c>
      <c r="AU191" s="3">
        <v>3102938131</v>
      </c>
      <c r="AV191" s="3" t="s">
        <v>132</v>
      </c>
      <c r="AW191" s="30" t="s">
        <v>133</v>
      </c>
      <c r="AX191" s="3" t="s">
        <v>1346</v>
      </c>
      <c r="AY191" s="3" t="s">
        <v>347</v>
      </c>
    </row>
  </sheetData>
  <mergeCells count="4">
    <mergeCell ref="F2:H2"/>
    <mergeCell ref="L2:N2"/>
    <mergeCell ref="O2:AS2"/>
    <mergeCell ref="AT2:AX2"/>
  </mergeCells>
  <hyperlinks>
    <hyperlink ref="N4" r:id="rId1" xr:uid="{8683E604-4D1D-4035-9217-659D23FB07C8}"/>
    <hyperlink ref="N33" r:id="rId2" xr:uid="{BE4910B8-2CEA-46A8-BC63-8EBE1943286A}"/>
    <hyperlink ref="AW9" r:id="rId3" xr:uid="{811DDA5E-0C38-4DAC-836D-FD0E1E97ABF1}"/>
    <hyperlink ref="N106" r:id="rId4" display="https://community.secop.gov.co/Public/Common/GoogleReCaptcha/Index?isModal=True&amp;asPopupView=True&amp;previousUrl=https%3a%2f%2fcommunity.secop.gov.co%2fPublic%2fTendering%2fOpportunityDetail%2fIndex%3fnoticeUID%3dCO1.NTC.7356481%26isFromPublicArea%3dTrue%26isModal%3dtrue%26asPopupView%3dtrue" xr:uid="{3821A806-51BC-44D3-90BF-168871693EB2}"/>
    <hyperlink ref="N8" r:id="rId5" xr:uid="{1B76BB42-0A36-4834-B424-7CA5D29F1524}"/>
    <hyperlink ref="N9" r:id="rId6" xr:uid="{7720EF01-AC3E-464F-B916-DD7EA3FA2889}"/>
    <hyperlink ref="N42" r:id="rId7" xr:uid="{DA795FD9-16E4-4DFB-B1AF-E02DC231005F}"/>
    <hyperlink ref="N43" r:id="rId8" xr:uid="{62015BCE-E95C-41F7-A36D-4FDF9322CD7F}"/>
    <hyperlink ref="N67" r:id="rId9" xr:uid="{DCC440DD-FE24-460B-A4CA-C88AC46F1AA4}"/>
    <hyperlink ref="N68" r:id="rId10" xr:uid="{85EEA027-7C72-444D-B0E7-3F627C64F604}"/>
    <hyperlink ref="N98" r:id="rId11" xr:uid="{EBC9DAFA-67C6-409A-80D7-2B228CCBD4C6}"/>
    <hyperlink ref="N97" r:id="rId12" xr:uid="{BC66A3F6-8671-456D-BBB2-C96CF5F3C868}"/>
    <hyperlink ref="N100" r:id="rId13" xr:uid="{A0829E9F-F8C0-49E8-8C95-30E851589217}"/>
    <hyperlink ref="N99" r:id="rId14" xr:uid="{169DAB0C-D7EC-4B76-94E5-397DDF08320F}"/>
    <hyperlink ref="N5" r:id="rId15" xr:uid="{1FD808F2-E54B-4CB1-9370-02AF82B4E28E}"/>
    <hyperlink ref="N6" r:id="rId16" xr:uid="{5F3735A9-739E-463C-AD8A-531B939E08C5}"/>
    <hyperlink ref="N7" r:id="rId17" xr:uid="{F7FACFC9-8A8B-4709-80CF-09379C7DF83E}"/>
    <hyperlink ref="N10" r:id="rId18" xr:uid="{5D74DDB7-1913-4D39-95A6-2B2526C2A0EF}"/>
    <hyperlink ref="N12" r:id="rId19" xr:uid="{F3FDDD2A-0430-4726-87AB-72A689AC1537}"/>
    <hyperlink ref="N11" r:id="rId20" xr:uid="{B49456B2-C364-4D27-BA38-F1E78745204C}"/>
    <hyperlink ref="N14" r:id="rId21" xr:uid="{041FA243-1F98-4220-BAC0-9969D99D76FA}"/>
    <hyperlink ref="N15" r:id="rId22" xr:uid="{178895CF-0D6D-4726-A197-FD28D3D1616A}"/>
    <hyperlink ref="N16" r:id="rId23" xr:uid="{FFDB08E9-899E-4FC9-9376-566B2909D3F5}"/>
    <hyperlink ref="N17" r:id="rId24" xr:uid="{C48C0B22-8257-41AE-A156-53574B2288BB}"/>
    <hyperlink ref="N18" r:id="rId25" xr:uid="{3172F2DE-9D0E-4F23-9461-8EC9BB605B52}"/>
    <hyperlink ref="N19" r:id="rId26" xr:uid="{168DD6B2-E2F4-46BC-87EA-81C547F420B0}"/>
    <hyperlink ref="AW130" r:id="rId27" xr:uid="{A2CFDFBC-7698-4688-B1F7-284618EEC495}"/>
    <hyperlink ref="N20" r:id="rId28" xr:uid="{D62E61EC-FD53-4934-8DF1-4EF3008B9E2C}"/>
    <hyperlink ref="N22" r:id="rId29" xr:uid="{363D318A-5F02-4CC1-A88A-9D96A1F652E9}"/>
    <hyperlink ref="N21" r:id="rId30" xr:uid="{BC36F51E-3BDA-41EB-AF67-B1A077D83BFD}"/>
    <hyperlink ref="N23" r:id="rId31" xr:uid="{5474C4D6-1584-4A7B-B636-72112F64E36B}"/>
    <hyperlink ref="N24" r:id="rId32" xr:uid="{5CC18EDE-B901-44B6-987A-DC1047920445}"/>
    <hyperlink ref="N25" r:id="rId33" xr:uid="{6557E721-F860-49A3-BB43-C5D80FE2279A}"/>
    <hyperlink ref="N26" r:id="rId34" xr:uid="{1738B36A-3107-493D-8D87-3785AEFB204E}"/>
    <hyperlink ref="N28" r:id="rId35" xr:uid="{C4DEEC8F-8B1E-4461-82B2-AD5533B164FE}"/>
    <hyperlink ref="N27" r:id="rId36" xr:uid="{2B4D1745-1CA7-49FB-ABB0-5A5951861AF0}"/>
    <hyperlink ref="N29" r:id="rId37" xr:uid="{865CFF16-2E00-481C-A849-9D9D6A1A5899}"/>
    <hyperlink ref="N30" r:id="rId38" xr:uid="{A52968ED-8CAE-4429-AD92-501D04784ED2}"/>
    <hyperlink ref="N31" r:id="rId39" xr:uid="{8B85DC48-CB20-4D37-ADBD-C08736211136}"/>
    <hyperlink ref="N32" r:id="rId40" xr:uid="{7553AB60-E661-4B65-B2BF-D53D6921840E}"/>
    <hyperlink ref="N36" r:id="rId41" xr:uid="{1DF59307-3F93-485C-9096-1A14703E7175}"/>
    <hyperlink ref="N38" r:id="rId42" xr:uid="{679D9F98-D344-401D-81EC-44C3AB43745B}"/>
    <hyperlink ref="N37" r:id="rId43" xr:uid="{1BE45ADA-C181-46D4-BA39-D56C234897E9}"/>
    <hyperlink ref="N39" r:id="rId44" xr:uid="{F093217C-E600-4F66-A298-3CE7608AEEE7}"/>
    <hyperlink ref="N41" r:id="rId45" xr:uid="{F9400242-DA08-43E2-BF86-32B34D070E19}"/>
    <hyperlink ref="N40" r:id="rId46" xr:uid="{1ADEEBCA-441E-4A98-9169-CDA21C3ABCFF}"/>
    <hyperlink ref="N45" r:id="rId47" xr:uid="{90FA6221-CCFF-416E-87E4-BCE3AC82087C}"/>
    <hyperlink ref="N44" r:id="rId48" xr:uid="{53FB1168-9ACA-4CB4-847D-D5929F45AAC5}"/>
    <hyperlink ref="N46" r:id="rId49" xr:uid="{8FC5879D-B28F-476A-8D31-A57E194B0653}"/>
    <hyperlink ref="N47" r:id="rId50" xr:uid="{D1519C7D-8831-4900-8A18-4E614181C06E}"/>
    <hyperlink ref="N48" r:id="rId51" xr:uid="{21013851-E637-44FD-B786-AEC061FF67F0}"/>
    <hyperlink ref="N50" r:id="rId52" xr:uid="{9563301C-56F6-4D06-8DB8-293E54623895}"/>
    <hyperlink ref="N49" r:id="rId53" xr:uid="{D228EE3B-1942-4160-978F-D800DA8BCD61}"/>
    <hyperlink ref="N52" r:id="rId54" xr:uid="{0B2DFF09-FDC3-4E21-8918-A62D13C380F4}"/>
    <hyperlink ref="N53" r:id="rId55" xr:uid="{B5682B67-3076-4C1D-8C03-2C9C413AA86E}"/>
    <hyperlink ref="N54" r:id="rId56" xr:uid="{D5E7FEC4-3C15-452E-92EA-AF4350A29DA5}"/>
    <hyperlink ref="N55" r:id="rId57" xr:uid="{8969B968-32F0-411E-88D1-D6045F1741E8}"/>
    <hyperlink ref="N56" r:id="rId58" xr:uid="{10F80D52-4613-45CA-A16E-346F301BA224}"/>
    <hyperlink ref="N57" r:id="rId59" xr:uid="{1A5FBC5C-5883-4267-94CF-F91DA52532B5}"/>
    <hyperlink ref="N59" r:id="rId60" xr:uid="{EE015422-6FB8-4947-9FAE-B3898D2E6F7C}"/>
    <hyperlink ref="N58" r:id="rId61" xr:uid="{2ED0D358-AE98-4056-A58B-2C989AACB06A}"/>
    <hyperlink ref="N60" r:id="rId62" xr:uid="{8C291DD8-A392-44EF-ADBC-A36253006C86}"/>
    <hyperlink ref="N61" r:id="rId63" xr:uid="{79795D86-AA1B-4629-BA86-DCA13B863CB1}"/>
    <hyperlink ref="N62" r:id="rId64" xr:uid="{AC72EB02-249C-4BFC-BCC4-058066854E47}"/>
    <hyperlink ref="N63" r:id="rId65" xr:uid="{1E6985C5-FD54-4D7C-96A0-9E06F120C5B6}"/>
    <hyperlink ref="N64" r:id="rId66" xr:uid="{573A15D0-291D-4296-A08D-7A6099CCE0BD}"/>
    <hyperlink ref="N65" r:id="rId67" xr:uid="{99DFDA12-F025-4DC1-9371-40D426946512}"/>
    <hyperlink ref="N66" r:id="rId68" xr:uid="{442C900E-BF38-45D0-A26E-F48388565400}"/>
    <hyperlink ref="N70" r:id="rId69" xr:uid="{E7F84A74-63FB-464E-9330-30E062935B63}"/>
    <hyperlink ref="N71" r:id="rId70" xr:uid="{2AF17015-8618-4B9A-A7CC-63E7D5B88B32}"/>
    <hyperlink ref="N72" r:id="rId71" xr:uid="{A42BDD64-ED1E-4B03-A336-6949FA2844AA}"/>
    <hyperlink ref="N73" r:id="rId72" xr:uid="{46584DC7-0832-47D1-A204-E5EB9932CC31}"/>
    <hyperlink ref="N74" r:id="rId73" xr:uid="{205A4D57-2B5B-4AA3-8CEF-7F7A62FBBBFE}"/>
    <hyperlink ref="N75" r:id="rId74" xr:uid="{520FC6C3-A16C-4F87-A27C-5653C4E40DDB}"/>
    <hyperlink ref="N76" r:id="rId75" xr:uid="{3C16C5E5-9657-4D39-8A7D-94873E79DB6A}"/>
    <hyperlink ref="N77" r:id="rId76" xr:uid="{8490B224-478B-4080-BD6B-D119F36EB691}"/>
    <hyperlink ref="N78" r:id="rId77" xr:uid="{D2C640FD-B867-490A-B3B8-B7E776F2D555}"/>
    <hyperlink ref="N79" r:id="rId78" xr:uid="{224F853F-6604-4D45-AFD1-5FFAA4645952}"/>
    <hyperlink ref="N172" r:id="rId79" location="GenericContractInformation" xr:uid="{91A80D08-123D-4888-8608-67760DF47CCD}"/>
    <hyperlink ref="N80" r:id="rId80" xr:uid="{D2B7FF53-624D-4709-A733-CF796534B000}"/>
    <hyperlink ref="N82" r:id="rId81" xr:uid="{D669D8C4-F2FB-4A2D-B993-0F4815117FB3}"/>
    <hyperlink ref="N81" r:id="rId82" xr:uid="{4B7540AB-0ADE-4295-A865-AB88B3A6FEC8}"/>
    <hyperlink ref="N83" r:id="rId83" xr:uid="{FDF5C3D4-FCC1-4B04-BF11-02AAA628ECAE}"/>
    <hyperlink ref="N84" r:id="rId84" xr:uid="{9C4C974F-4147-46E5-A463-8584D50C3F6C}"/>
    <hyperlink ref="N85" r:id="rId85" xr:uid="{7C19138E-939C-499A-A474-0E4D1A4DCBD7}"/>
    <hyperlink ref="N86" r:id="rId86" xr:uid="{4EB5F999-FE54-42E5-ABBC-4A7BD6EA6448}"/>
    <hyperlink ref="N88" r:id="rId87" xr:uid="{4E0F99A5-3A82-4CF5-A199-1C0CFBC0A612}"/>
    <hyperlink ref="N87" r:id="rId88" xr:uid="{B2952CA0-DA3E-4960-8964-598CDF27C94B}"/>
    <hyperlink ref="N89" r:id="rId89" xr:uid="{90E17BCE-CE7A-4E10-BCE7-EDA0EF42BE6A}"/>
    <hyperlink ref="N90" r:id="rId90" xr:uid="{C540CB86-1316-47B1-9913-9FF2BE908904}"/>
    <hyperlink ref="AW172" r:id="rId91" xr:uid="{D34549A6-BFAD-4047-A120-A298A4B650CF}"/>
    <hyperlink ref="N91" r:id="rId92" xr:uid="{EF71D279-A274-429E-9EC7-3319EC2DBC38}"/>
    <hyperlink ref="N92" r:id="rId93" xr:uid="{8F96CB76-0EE7-4058-B4BE-A8B905B8DE3A}"/>
    <hyperlink ref="N93" r:id="rId94" xr:uid="{97E37688-73FD-49F7-AFE8-74C98708713D}"/>
    <hyperlink ref="N94" r:id="rId95" xr:uid="{D5C0E76C-BE47-4381-AEF5-10C7FC6F61C7}"/>
    <hyperlink ref="N95" r:id="rId96" xr:uid="{5CDDAA7B-032B-438F-A1DB-ED186437C071}"/>
    <hyperlink ref="N96" r:id="rId97" xr:uid="{E7D50426-CC4A-4E8E-8DC3-E534B872C0AA}"/>
    <hyperlink ref="N101" r:id="rId98" xr:uid="{7095443B-ED31-4679-8A8C-1C71DB7F3578}"/>
    <hyperlink ref="N103" r:id="rId99" xr:uid="{70E11FBE-E4C6-4A21-968F-33687BC4BA3F}"/>
    <hyperlink ref="N105" r:id="rId100" xr:uid="{894DF29E-6E63-4E62-88A4-E0DB02259D1F}"/>
    <hyperlink ref="N104" r:id="rId101" xr:uid="{FD9DF941-FA9F-41CE-AF4C-9A3AA99B2698}"/>
    <hyperlink ref="N107" r:id="rId102" xr:uid="{D288357B-1DB2-4AD8-91F0-43046DC7D8A9}"/>
    <hyperlink ref="N108" r:id="rId103" xr:uid="{59C5AAA6-B115-4169-94F5-0105A251A1B8}"/>
    <hyperlink ref="N109" r:id="rId104" xr:uid="{D60E1FCA-C7B8-4B53-A7E7-D31C20263185}"/>
    <hyperlink ref="N110" r:id="rId105" xr:uid="{6B27284D-7164-4D52-9373-53F9F891CBD9}"/>
    <hyperlink ref="N111" r:id="rId106" xr:uid="{83CC6081-8032-487B-BA4D-B5B6D0D7BEAB}"/>
    <hyperlink ref="G91" r:id="rId107" display="\\172.16.1.95\Institucion\Oficina de Sistemas\12_140_OTIC\2025\Documentos de Apoyo\1. Personas Naturales\Jhoan Ricardo Villanueva Gonzalez\CONTRACTUALES" xr:uid="{50DDE644-9EE8-4610-A75B-C85EB8C8F7AE}"/>
    <hyperlink ref="AW71" r:id="rId108" xr:uid="{D3C38195-3AE0-4FE4-8D69-F6731E48ED4F}"/>
    <hyperlink ref="N69" r:id="rId109" xr:uid="{2017AF6F-8AE8-4AC7-ABA9-1D2A6B85C730}"/>
    <hyperlink ref="AW5" r:id="rId110" xr:uid="{F2F10704-5875-4919-BF38-919396AA9D55}"/>
    <hyperlink ref="N113" r:id="rId111" xr:uid="{2E82E84D-B8BB-4750-BB99-D29FC5099225}"/>
    <hyperlink ref="N112" r:id="rId112" xr:uid="{872756D8-0459-422C-A157-9B8B02702536}"/>
    <hyperlink ref="N114" r:id="rId113" display="https://community.secop.gov.co/Public/Tendering/OpportunityDetail/Index?noticeUID=CO1.NTC.7601371&amp;isFromPublicArea=True&amp;isModal=true&amp;asPopupView=true" xr:uid="{030598A7-30E8-4EBB-8A24-2EB1204E7B99}"/>
    <hyperlink ref="N115" r:id="rId114" xr:uid="{DFE0378B-7DC1-4792-A3B7-90A3FE565DB0}"/>
    <hyperlink ref="N116" r:id="rId115" xr:uid="{DA165DFE-201F-4A42-9504-2DE3154A1D70}"/>
    <hyperlink ref="N118" r:id="rId116" xr:uid="{612525FE-7A06-47B8-B0E9-06AFA6A6149D}"/>
    <hyperlink ref="N119" r:id="rId117" xr:uid="{D0AE56FB-1F09-4899-8AAD-8819B5EF45E0}"/>
    <hyperlink ref="N120" r:id="rId118" xr:uid="{24BE95F4-C53F-4D60-94E4-B9B9A629F131}"/>
    <hyperlink ref="N121" r:id="rId119" xr:uid="{0E5DB992-BF33-435B-A7AB-79623FA9FBFE}"/>
    <hyperlink ref="N122" r:id="rId120" xr:uid="{2CD006E5-205B-41AF-9113-25A253759962}"/>
    <hyperlink ref="N131" r:id="rId121" xr:uid="{EDC9C04D-28BE-4AB7-854B-526BCF2B50E5}"/>
    <hyperlink ref="N123" r:id="rId122" xr:uid="{C758EC7C-71B0-48DE-A076-3FEF41C84EFE}"/>
    <hyperlink ref="N124" r:id="rId123" xr:uid="{3CADB194-9A1F-4847-9B44-306ED7A00A0C}"/>
    <hyperlink ref="N125" r:id="rId124" xr:uid="{7808A810-69D3-44E3-82F9-D4ADDBE9F5EA}"/>
    <hyperlink ref="N126" r:id="rId125" xr:uid="{B00DE8C9-26F0-4FAB-BA1C-1A9FAA27709C}"/>
    <hyperlink ref="N127" r:id="rId126" xr:uid="{53364D0D-17B5-4EDC-A555-5EE45B952649}"/>
    <hyperlink ref="N128" r:id="rId127" xr:uid="{5CA932DF-CF66-4AD7-A821-96FFF15C2DED}"/>
    <hyperlink ref="AW19" r:id="rId128" display="ivan.quintero@esap.edu.co" xr:uid="{382C32D7-0663-45B1-81F8-F7DA311101DA}"/>
    <hyperlink ref="N129" r:id="rId129" xr:uid="{FB34601B-0E10-4415-9BB9-46E7FBC21577}"/>
    <hyperlink ref="N130" r:id="rId130" xr:uid="{D4424C93-594D-4B18-8790-3E9ADDF5930F}"/>
    <hyperlink ref="N132" r:id="rId131" xr:uid="{0FFA3A5A-EBDF-4D8A-A6DB-0B8662554DD8}"/>
    <hyperlink ref="N151" r:id="rId132" xr:uid="{5733A041-D773-48E4-B321-41B7D7292668}"/>
    <hyperlink ref="N133" r:id="rId133" xr:uid="{D4766934-8132-44FA-9F8C-DDF9A01F986E}"/>
    <hyperlink ref="N134" r:id="rId134" xr:uid="{BF6DEB3C-AFF4-420B-8EEB-221E2369294D}"/>
    <hyperlink ref="N135" r:id="rId135" xr:uid="{328E521A-6EFA-47E8-B695-AC1713607CEF}"/>
    <hyperlink ref="N136" r:id="rId136" xr:uid="{07EFC21E-2192-4D4C-9E9B-F1DC3163E2BD}"/>
    <hyperlink ref="N137" r:id="rId137" xr:uid="{62495B37-0C11-449E-A34E-0A47C729FCE3}"/>
    <hyperlink ref="N138" r:id="rId138" xr:uid="{A07B50CA-776E-4847-B078-447448F8E8EF}"/>
    <hyperlink ref="N139" r:id="rId139" xr:uid="{B439A205-F67F-4084-AFDD-13CECE618BE3}"/>
    <hyperlink ref="N140" r:id="rId140" xr:uid="{CB2DE667-7909-4B86-9583-42CDD622FE9E}"/>
    <hyperlink ref="N141" r:id="rId141" xr:uid="{0F367ED8-D8A6-4C3D-90EE-69B11F7FC102}"/>
    <hyperlink ref="N142" r:id="rId142" xr:uid="{CD685A50-E62E-4DE4-8901-1243D904CF59}"/>
    <hyperlink ref="N143" r:id="rId143" xr:uid="{4D2FE90C-94EE-440E-B123-69707D130244}"/>
    <hyperlink ref="N144" r:id="rId144" xr:uid="{43F9565D-A012-451D-9A51-DA7956BE20FA}"/>
    <hyperlink ref="N145" r:id="rId145" xr:uid="{807A02FB-C110-4185-86C3-58C6C3A7DA5B}"/>
    <hyperlink ref="N146" r:id="rId146" xr:uid="{5A7080EE-E964-4435-8A64-16194366E468}"/>
    <hyperlink ref="N148" r:id="rId147" xr:uid="{366F1A59-244A-433A-88B4-EE8396BBE138}"/>
    <hyperlink ref="N149" r:id="rId148" xr:uid="{1707E5FC-CE1E-40B4-8480-32209B98B1B8}"/>
    <hyperlink ref="N150" r:id="rId149" xr:uid="{BE9D0973-E0B2-4F6E-ACE0-49C399055C2F}"/>
    <hyperlink ref="N152" r:id="rId150" xr:uid="{7B5551D8-1BE8-45F0-8F62-A65395C702DD}"/>
    <hyperlink ref="N154" r:id="rId151" xr:uid="{03BE6ABB-D98A-489F-87B6-26FD26C221D5}"/>
    <hyperlink ref="N153" r:id="rId152" xr:uid="{7782A74F-B3D4-4073-90F4-0247F9209D5A}"/>
    <hyperlink ref="N155" r:id="rId153" xr:uid="{44B1FDF3-6F59-4388-A207-4C496B6641F5}"/>
    <hyperlink ref="N156" r:id="rId154" xr:uid="{720887E3-147E-4281-960B-D729052AECB8}"/>
    <hyperlink ref="N157" r:id="rId155" xr:uid="{F1399939-20B5-44E0-A81C-40C7CA7E31A8}"/>
    <hyperlink ref="N159" r:id="rId156" xr:uid="{B6148D29-685E-4E55-AEC8-BC47E38D1FEC}"/>
    <hyperlink ref="N160" r:id="rId157" xr:uid="{A6C85B85-1618-49BF-8F7A-F49D7C5D75DC}"/>
    <hyperlink ref="N162" r:id="rId158" xr:uid="{F7C4C6DF-6CB5-4E61-B8C9-EC4FDE8857F6}"/>
    <hyperlink ref="N163" r:id="rId159" xr:uid="{0682A985-4042-4768-B522-15CE39BF8E7D}"/>
    <hyperlink ref="N164" r:id="rId160" xr:uid="{CA7E3085-D27C-4C4A-889E-4E56B8DE3AD5}"/>
    <hyperlink ref="N165" r:id="rId161" xr:uid="{BAB97D00-A5AE-4277-995E-5CB203937E90}"/>
    <hyperlink ref="N166" r:id="rId162" xr:uid="{A8A992CD-275D-40E6-AA34-56BA8BF25F46}"/>
    <hyperlink ref="N167" r:id="rId163" xr:uid="{1B2C225E-7188-475B-ABFA-4DC6491ADF0C}"/>
    <hyperlink ref="N168" r:id="rId164" xr:uid="{7CA090AC-009D-42F8-84A1-018600E2871B}"/>
    <hyperlink ref="N170" r:id="rId165" xr:uid="{826C281B-F01D-48E4-A83B-E29723E7AD2B}"/>
    <hyperlink ref="N169" r:id="rId166" xr:uid="{FE9F4C58-CF69-45EB-B2B4-FDDCB1DE26B0}"/>
    <hyperlink ref="N171" r:id="rId167" xr:uid="{DCBED058-653B-4147-8B85-52E29BA50C97}"/>
    <hyperlink ref="N173" r:id="rId168" xr:uid="{44AA0F33-B126-4CF2-A8E7-3C1409BD0A3B}"/>
    <hyperlink ref="AW36" r:id="rId169" xr:uid="{9A847CEA-726B-4255-999D-3DFAD91617F3}"/>
    <hyperlink ref="N175" r:id="rId170" xr:uid="{32CC4B67-903D-43D2-9B61-650ED011331F}"/>
    <hyperlink ref="N174" r:id="rId171" xr:uid="{3D68D698-C6DC-4F37-AFF8-C09A973CEBEC}"/>
    <hyperlink ref="N177" r:id="rId172" xr:uid="{C2DDF243-9229-4096-867C-4D39CFCAADA1}"/>
    <hyperlink ref="N176" r:id="rId173" xr:uid="{2E87044E-3601-4E34-97A6-241F7AFF2D53}"/>
    <hyperlink ref="N178" r:id="rId174" xr:uid="{1D1660B6-688D-4892-8ED9-DD8239C54550}"/>
    <hyperlink ref="N179" r:id="rId175" xr:uid="{5780FE87-A306-483F-8383-2404A748FC06}"/>
    <hyperlink ref="N180" r:id="rId176" xr:uid="{73648AB7-86CD-4DB0-8FF1-38C6D0EE9AE2}"/>
    <hyperlink ref="N181" r:id="rId177" xr:uid="{146D15BD-B681-49A1-B22C-C644079DB08B}"/>
    <hyperlink ref="N182" r:id="rId178" xr:uid="{ED38C856-062C-407D-A9CA-1F8CD1008594}"/>
    <hyperlink ref="N183" r:id="rId179" xr:uid="{A86910DA-3625-4F42-966E-6DF3A520825F}"/>
    <hyperlink ref="N184" r:id="rId180" xr:uid="{106C9541-E13B-46C0-A61D-FB6DDE9A90BB}"/>
    <hyperlink ref="N185" r:id="rId181" xr:uid="{20E00B4F-C205-4BD8-840F-6AED9ACC1FB2}"/>
    <hyperlink ref="N186" r:id="rId182" xr:uid="{38FB6F3A-8409-45CA-9E95-0B1F80F2BCBD}"/>
    <hyperlink ref="N187" r:id="rId183" xr:uid="{CD062E97-F611-424E-B06C-1B4CAE05736D}"/>
    <hyperlink ref="N189" r:id="rId184" xr:uid="{1CFF86FA-89D8-4122-AED5-DD24967F70EE}"/>
    <hyperlink ref="AW51" r:id="rId185" display="mailto:gino.pineros@esap.edu.co" xr:uid="{870A7E0C-7E82-45B6-AF04-EA6A8776F1C6}"/>
    <hyperlink ref="N190" r:id="rId186" xr:uid="{D64914D1-AF92-40EA-B7B7-38FD3F325852}"/>
    <hyperlink ref="N188" r:id="rId187" xr:uid="{2E721B5D-F8A8-4906-8C9D-3C79FE3C58B7}"/>
    <hyperlink ref="N147" r:id="rId188" xr:uid="{B33333D3-C374-494F-95D8-6552E6E3DE40}"/>
    <hyperlink ref="G90" r:id="rId189" display="\\172.16.1.95\Institucion\Oficina de Sistemas\12_140_OTIC\2025\Documentos de Apoyo\1. Personas Naturales\Jhoan Ricardo Villanueva Gonzalez\CONTRACTUALES" xr:uid="{328F92DE-4282-41D1-821C-A297AE1F1D03}"/>
    <hyperlink ref="G89" r:id="rId190" display="\\172.16.1.95\Institucion\Oficina de Sistemas\12_140_OTIC\2025\Documentos de Apoyo\1. Personas Naturales\Jhoan Ricardo Villanueva Gonzalez\CONTRACTUALES" xr:uid="{76AADF76-074F-4B1C-9151-C8C21D38691D}"/>
    <hyperlink ref="AW169" r:id="rId191" display="mailto:sandrap.contreras@esap.edu.co" xr:uid="{2C0E35B7-B6A7-486C-BE93-376656378B24}"/>
    <hyperlink ref="AW164" r:id="rId192" xr:uid="{A9DC2D2F-F058-4EF3-97DA-B7D94561C25C}"/>
    <hyperlink ref="AW165" r:id="rId193" xr:uid="{1A8E412D-3B4D-4491-927C-55A01DAAF571}"/>
    <hyperlink ref="AW160" r:id="rId194" xr:uid="{BE1B102F-A721-4949-BE4D-5F1AE9DECE6E}"/>
    <hyperlink ref="AW168" r:id="rId195" xr:uid="{8D60EA3B-EFEF-42AC-BB6A-F6F80273C4BD}"/>
    <hyperlink ref="AW156" r:id="rId196" xr:uid="{0CCFC292-5AA8-4165-8051-374B206E815C}"/>
    <hyperlink ref="AW157" r:id="rId197" xr:uid="{6F770DF7-DE75-40E4-9C77-E1AB1D34889C}"/>
    <hyperlink ref="AW20" r:id="rId198" xr:uid="{322484B4-7C23-4F03-9455-2D32EB41FE82}"/>
    <hyperlink ref="AW109" r:id="rId199" xr:uid="{242538F5-B05E-4057-91A1-8CC7E7DD93D6}"/>
    <hyperlink ref="AW110" r:id="rId200" xr:uid="{214F5850-392B-458A-B807-9F1CC653BE8F}"/>
    <hyperlink ref="AW114" r:id="rId201" xr:uid="{2DD016D0-DF92-4B65-9062-7F4414DBD2C4}"/>
    <hyperlink ref="AW131" r:id="rId202" xr:uid="{1D931514-4D90-4291-B687-9A31D029C4DE}"/>
    <hyperlink ref="N102" r:id="rId203" xr:uid="{9534F914-2375-44F7-8A96-F1B930D3712A}"/>
    <hyperlink ref="N51" r:id="rId204" xr:uid="{3236681A-A156-4266-8419-CE7A5F25EB7F}"/>
    <hyperlink ref="AW65" r:id="rId205" xr:uid="{B4126C7A-C142-4486-AF8B-E01A1276E62B}"/>
    <hyperlink ref="AW119" r:id="rId206" xr:uid="{3B4D0830-F642-46F6-8968-E22F03E68843}"/>
    <hyperlink ref="AW190" r:id="rId207" xr:uid="{5A626A07-255C-49EE-9523-BB0F94D087E3}"/>
    <hyperlink ref="AW124" r:id="rId208" display="gino.pineros@esap.edu.co" xr:uid="{D03DE042-5D80-4AD2-B663-0B809B6FD199}"/>
    <hyperlink ref="N191" r:id="rId209" xr:uid="{E31CA217-99F4-4EAC-AD2D-0658975A7214}"/>
    <hyperlink ref="N117" r:id="rId210" display="https://www.secop.gov.co/CO1ContractsManagement/Tendering/ProcurementContractEdit/View?docUniqueIdentifier=CO1.PCCNTR.7591810&amp;prevCtxUrl=https%3a%2f%2fwww.secop.gov.co%3a443%2fCO1ContractsManagement%2fTendering%2fProcurementContractManagement%2fIndex&amp;prevCtxLbl=Contratos+" xr:uid="{46B906D9-A5A4-4EA7-88D9-765444375C60}"/>
    <hyperlink ref="AW122" r:id="rId211" xr:uid="{A3A7053D-C028-49BB-84F6-556FCCB3424F}"/>
    <hyperlink ref="AW134:AW151" r:id="rId212" display="juan.santana@esap.edu.co" xr:uid="{18F6E756-A4DA-497B-96D9-77E253AA37C9}"/>
    <hyperlink ref="AW161" r:id="rId213" xr:uid="{F93C9314-2F59-4795-9DDC-03B3394662CD}"/>
    <hyperlink ref="AW162" r:id="rId214" xr:uid="{63B03201-84E5-46B2-8752-124BEE5E597A}"/>
    <hyperlink ref="AW163" r:id="rId215" xr:uid="{C93FFE17-BFA2-4804-BFEE-A31A57508777}"/>
    <hyperlink ref="AW24" r:id="rId216" xr:uid="{FD477154-3FD9-4CC8-ABB0-740FF1103E67}"/>
    <hyperlink ref="AW55" r:id="rId217" xr:uid="{8DAA3761-D322-474B-992A-7F0CE2F04D76}"/>
    <hyperlink ref="AW70" r:id="rId218" xr:uid="{3AC84B42-DC32-4EDD-BDB4-6D0192B1842E}"/>
    <hyperlink ref="AW101" r:id="rId219" xr:uid="{2B0A3496-230E-42FC-8FF4-695B78255C48}"/>
    <hyperlink ref="G106" r:id="rId220" display="\\172.16.1.95\Institucion\Oficina de Sistemas\12_140_OTIC\2025\Documentos de Apoyo\1. Personas Naturales\Jhoan Ricardo Villanueva Gonzalez\CONTRACTUALES" xr:uid="{5D8C9464-D66D-4686-B71B-B14002763AAC}"/>
    <hyperlink ref="AW106" r:id="rId221" xr:uid="{777C39A0-88B3-4C9F-BE7A-AEA63CBA2FCA}"/>
    <hyperlink ref="AW4" r:id="rId222" xr:uid="{9B5B6A71-49FF-44D8-9C56-FB7F5B551135}"/>
    <hyperlink ref="AW6" r:id="rId223" display="ivan.quintero@esap.edu.co" xr:uid="{743120F3-D808-4F08-85CB-76C3E19C7BF5}"/>
    <hyperlink ref="AW7" r:id="rId224" display="ivan.quintero@esap.edu.co" xr:uid="{DD632FBB-D2CB-46A2-A971-6DCFA8AB17E3}"/>
    <hyperlink ref="AW8" r:id="rId225" xr:uid="{09333D75-B46A-41D5-B769-123221732B2B}"/>
    <hyperlink ref="AW10" r:id="rId226" xr:uid="{D8846442-A8BD-4ACC-B0D0-898D655292CC}"/>
    <hyperlink ref="AW16" r:id="rId227" xr:uid="{08F703B0-E6D8-4D67-8332-52106E67624A}"/>
    <hyperlink ref="AW29" r:id="rId228" xr:uid="{11C08222-714B-44B7-A5F1-AE13606E70E7}"/>
    <hyperlink ref="AW33" r:id="rId229" xr:uid="{90F3B452-B8A9-44C9-A207-2DC8A8977DF0}"/>
    <hyperlink ref="AW56" r:id="rId230" display="ivan.quintero@esap.edu.co" xr:uid="{C31B15F9-E694-441E-870A-E11ECD0CC1AC}"/>
    <hyperlink ref="AW69" r:id="rId231" display="ivan.quintero@esap.edu.co" xr:uid="{FBEC0BD7-3341-4444-BD32-5174C968BD5D}"/>
    <hyperlink ref="AW84" r:id="rId232" display="ivan.quintero@esap.edu.co" xr:uid="{A5C09BE1-0972-41D0-8B75-DA749FD08949}"/>
    <hyperlink ref="AW90" r:id="rId233" display="ivan.quintero@esap.edu.co" xr:uid="{1E79A693-7A4B-4BF4-9FC3-F347625FF8F6}"/>
    <hyperlink ref="AW91" r:id="rId234" display="ivan.quintero@esap.edu.co" xr:uid="{14BC063A-ADE4-4A03-B447-73A5F2F78865}"/>
    <hyperlink ref="AW11" r:id="rId235" display="mailto:sandrap.contreras@esap.edu.co" xr:uid="{BFB83D06-4966-46FE-96DD-9E67FEF9C2D2}"/>
    <hyperlink ref="AW12" r:id="rId236" display="mailto:sandrap.contreras@esap.edu.co" xr:uid="{F1AB48E1-5BC4-4DE8-B2F7-33DA0DB55B22}"/>
    <hyperlink ref="AW14" r:id="rId237" display="mailto:sandrap.contreras@esap.edu.co" xr:uid="{273EA10E-CFCC-40C2-BA50-181877B6723E}"/>
    <hyperlink ref="AW15" r:id="rId238" display="mailto:sandrap.contreras@esap.edu.co" xr:uid="{56F988DB-CCA9-4A1C-A43D-789E9D36F1E7}"/>
    <hyperlink ref="AW17" r:id="rId239" display="mailto:sandrap.contreras@esap.edu.co" xr:uid="{AD77CA99-1CB7-47C0-AFBE-89E3F7BAA879}"/>
    <hyperlink ref="AW18" r:id="rId240" display="mailto:sandrap.contreras@esap.edu.co" xr:uid="{6906D86A-D42F-43B1-9359-16E2FB890BF8}"/>
    <hyperlink ref="AW21" r:id="rId241" display="mailto:sandrap.contreras@esap.edu.co" xr:uid="{7558EBCE-38FC-4476-8E4A-8F30F10605B7}"/>
    <hyperlink ref="AW22" r:id="rId242" display="mailto:sandrap.contreras@esap.edu.co" xr:uid="{FD55D899-D2D9-4C65-87F5-5DDDD336C228}"/>
    <hyperlink ref="AW23" r:id="rId243" display="mailto:sandrap.contreras@esap.edu.co" xr:uid="{32E784B1-0EE8-4ABF-B57D-A9E16478C733}"/>
    <hyperlink ref="AW25" r:id="rId244" display="mailto:sandrap.contreras@esap.edu.co" xr:uid="{763C3415-2D84-4ED8-949B-2BB263D572DD}"/>
    <hyperlink ref="AW26" r:id="rId245" display="mailto:sandrap.contreras@esap.edu.co" xr:uid="{5D96F81E-4C5D-4250-AA50-3A9FCDEEE5C6}"/>
    <hyperlink ref="AW27" r:id="rId246" display="mailto:sandrap.contreras@esap.edu.co" xr:uid="{8918B36A-3E11-4341-8222-83963CC21569}"/>
    <hyperlink ref="AW28" r:id="rId247" display="mailto:sandrap.contreras@esap.edu.co" xr:uid="{2565757F-9512-499F-82A9-DF52263AA96D}"/>
    <hyperlink ref="AW37" r:id="rId248" display="mailto:sandrap.contreras@esap.edu.co" xr:uid="{112CC8DA-C4B5-4B55-9E69-15664F148C50}"/>
    <hyperlink ref="AW38" r:id="rId249" display="mailto:sandrap.contreras@esap.edu.co" xr:uid="{A33EDBA1-B280-4F39-B0CD-478BE591EDA1}"/>
    <hyperlink ref="AW40" r:id="rId250" display="mailto:sandrap.contreras@esap.edu.co" xr:uid="{818B14AC-E524-457E-9171-EFC0850FCAA7}"/>
    <hyperlink ref="AW41" r:id="rId251" display="mailto:sandrap.contreras@esap.edu.co" xr:uid="{407DB4DD-6FE3-4B01-8131-66315B3C0D29}"/>
    <hyperlink ref="AW42" r:id="rId252" display="mailto:sandrap.contreras@esap.edu.co" xr:uid="{F893C2EF-3AC2-4FCF-B936-24870CA7BB30}"/>
    <hyperlink ref="AW43" r:id="rId253" display="mailto:sandrap.contreras@esap.edu.co" xr:uid="{E81458EF-E9A0-48DC-A431-1B5B3E5A781D}"/>
    <hyperlink ref="AW44" r:id="rId254" display="mailto:sandrap.contreras@esap.edu.co" xr:uid="{4AA97635-6289-43EA-BB25-C1DA48F8681D}"/>
    <hyperlink ref="AW45" r:id="rId255" display="mailto:sandrap.contreras@esap.edu.co" xr:uid="{3B8C1DE3-E5B6-433D-8E6B-CA73F5C741B2}"/>
    <hyperlink ref="AW46" r:id="rId256" display="mailto:sandrap.contreras@esap.edu.co" xr:uid="{1E7CBF8B-932A-4D60-94D0-1AEFE4E2FE52}"/>
    <hyperlink ref="AW47" r:id="rId257" display="mailto:sandrap.contreras@esap.edu.co" xr:uid="{93752F11-DD74-4101-9391-84BE0576EBFB}"/>
    <hyperlink ref="AW48" r:id="rId258" display="mailto:sandrap.contreras@esap.edu.co" xr:uid="{B76E0BB1-B286-4225-A3FA-F79A47CBB2AB}"/>
    <hyperlink ref="AW49" r:id="rId259" display="mailto:sandrap.contreras@esap.edu.co" xr:uid="{F2BE09B0-A41F-4B8A-B33A-F421AE6D711C}"/>
    <hyperlink ref="AW50" r:id="rId260" display="mailto:sandrap.contreras@esap.edu.co" xr:uid="{979E48ED-D3C8-40E5-8302-6401DE04949A}"/>
    <hyperlink ref="AW52" r:id="rId261" display="mailto:sandrap.contreras@esap.edu.co" xr:uid="{E35B72D8-5F07-4352-8FC0-6729473786FD}"/>
    <hyperlink ref="AW53" r:id="rId262" display="mailto:sandrap.contreras@esap.edu.co" xr:uid="{E11B98EF-11F3-4A8C-B85F-2A6FAE99215B}"/>
    <hyperlink ref="AW64" r:id="rId263" display="mailto:sandrap.contreras@esap.edu.co" xr:uid="{779AAD0B-DA28-474A-8A51-452245446AC5}"/>
    <hyperlink ref="AW66" r:id="rId264" display="mailto:sandrap.contreras@esap.edu.co" xr:uid="{09DFB5CE-52A3-4BF8-A128-4053FEAFB97D}"/>
    <hyperlink ref="AW67" r:id="rId265" display="mailto:sandrap.contreras@esap.edu.co" xr:uid="{F306EC90-80B7-4F41-AFE0-1E8919E3B669}"/>
    <hyperlink ref="AW68" r:id="rId266" display="mailto:sandrap.contreras@esap.edu.co" xr:uid="{27B41A09-E5E0-4A1C-946A-C54DAA5220E2}"/>
    <hyperlink ref="AW73" r:id="rId267" display="mailto:sandrap.contreras@esap.edu.co" xr:uid="{DC69044D-14DF-41F2-AF06-DE72334FE5F8}"/>
    <hyperlink ref="AW74" r:id="rId268" display="mailto:sandrap.contreras@esap.edu.co" xr:uid="{E038FBC0-10BF-4511-967F-6E3A8290AED1}"/>
    <hyperlink ref="AW94" r:id="rId269" display="mailto:sandrap.contreras@esap.edu.co" xr:uid="{C0D4792D-F578-43EE-A89C-EE6AD20868A7}"/>
    <hyperlink ref="AW102" r:id="rId270" display="mailto:sandrap.contreras@esap.edu.co" xr:uid="{5BF6D8B5-11AD-4EBB-B13B-F4E87E90F5C3}"/>
    <hyperlink ref="AW103" r:id="rId271" display="mailto:sandrap.contreras@esap.edu.co" xr:uid="{ECC14C3D-BCE5-44C6-AF06-068EE18CDC62}"/>
    <hyperlink ref="AW104" r:id="rId272" display="mailto:sandrap.contreras@esap.edu.co" xr:uid="{6152E64B-D7D7-40D0-8AF7-1E50B73D6B76}"/>
    <hyperlink ref="AW105" r:id="rId273" display="mailto:sandrap.contreras@esap.edu.co" xr:uid="{B68806CD-EE1E-4367-9CB5-F20BE0191F36}"/>
    <hyperlink ref="AW107" r:id="rId274" display="mailto:sandrap.contreras@esap.edu.co" xr:uid="{D9DAC724-9B46-4410-A24F-D76BB15785CC}"/>
    <hyperlink ref="AW108" r:id="rId275" display="mailto:sandrap.contreras@esap.edu.co" xr:uid="{D4ABB42C-AD6B-4E4D-A50D-5F8BA7B743D0}"/>
    <hyperlink ref="AW111" r:id="rId276" display="mailto:sandrap.contreras@esap.edu.co" xr:uid="{2BC66862-07B9-456E-8E07-D7D165140120}"/>
    <hyperlink ref="AW112" r:id="rId277" display="mailto:sandrap.contreras@esap.edu.co" xr:uid="{9F235592-5A53-4E5E-A614-E422A0AB8BE3}"/>
    <hyperlink ref="AW113" r:id="rId278" display="mailto:sandrap.contreras@esap.edu.co" xr:uid="{2F97D0A7-F7F8-4B79-B87F-4FDA3294C4B3}"/>
    <hyperlink ref="AW115" r:id="rId279" display="mailto:sandrap.contreras@esap.edu.co" xr:uid="{6096CA0A-B5EC-404A-BCFA-EB37F1E98E60}"/>
    <hyperlink ref="AW116" r:id="rId280" display="mailto:sandrap.contreras@esap.edu.co" xr:uid="{90512767-659A-44A6-B89C-85C6DF7C7B24}"/>
    <hyperlink ref="AW120" r:id="rId281" display="mailto:sandrap.contreras@esap.edu.co" xr:uid="{4437ED78-580F-4781-A6B1-4D61C29404C6}"/>
    <hyperlink ref="AW125" r:id="rId282" display="mailto:sandrap.contreras@esap.edu.co" xr:uid="{36532D20-E538-4075-A18C-BB15DBC1822D}"/>
    <hyperlink ref="AW126" r:id="rId283" display="mailto:sandrap.contreras@esap.edu.co" xr:uid="{30A609E6-07E0-4DDD-8225-EF604B524FF5}"/>
    <hyperlink ref="AW127" r:id="rId284" display="mailto:sandrap.contreras@esap.edu.co" xr:uid="{6975E057-8F7D-4525-92A1-1B288E2D8C09}"/>
    <hyperlink ref="AW135" r:id="rId285" display="mailto:sandrap.contreras@esap.edu.co" xr:uid="{AD0E246F-92BF-4840-8715-78238D30E0D6}"/>
    <hyperlink ref="AW142" r:id="rId286" display="mailto:sandrap.contreras@esap.edu.co" xr:uid="{C02EE5CF-693D-4924-BE95-7F1C9968FE0E}"/>
    <hyperlink ref="AW144" r:id="rId287" display="mailto:sandrap.contreras@esap.edu.co" xr:uid="{57B43A28-A196-45F5-B141-93DE36382CAD}"/>
    <hyperlink ref="AW13" r:id="rId288" xr:uid="{D27F1B8E-42F1-4648-87B2-57CDC2BB6A3C}"/>
    <hyperlink ref="AW30" r:id="rId289" xr:uid="{2A64EA00-711B-462C-9ECB-74F513A03C6D}"/>
    <hyperlink ref="AW57" r:id="rId290" display="mailto:gino.pineros@esap.edu.co" xr:uid="{D5018353-9A28-41F8-A61C-D50C17211B02}"/>
    <hyperlink ref="AW76" r:id="rId291" display="mailto:gino.pineros@esap.edu.co" xr:uid="{B23AB466-A0A5-4CBA-A679-7F786D3DDF7A}"/>
    <hyperlink ref="AW79" r:id="rId292" display="mailto:gino.pineros@esap.edu.co" xr:uid="{AC3F79A0-BD61-453D-9D30-527316661F2E}"/>
    <hyperlink ref="AW62" r:id="rId293" display="juan.santana@esap.edu.co" xr:uid="{3EBBADFF-6697-4580-8314-EDE85FB183A5}"/>
    <hyperlink ref="AW147" r:id="rId294" display="juan.santana@esap.edu.co" xr:uid="{F3BA733E-367A-46A7-BDBA-205CCAACEE40}"/>
    <hyperlink ref="AW140" r:id="rId295" display="juan.santana@esap.edu.co" xr:uid="{3AAEE78F-5C93-41AA-9A28-0BE5F82314C3}"/>
    <hyperlink ref="AW140" r:id="rId296" display="mailto:sandrap.contreras@esap.edu.co" xr:uid="{BFDFDD6D-666E-4CEB-8E4A-E3C448132F02}"/>
    <hyperlink ref="AW141" r:id="rId297" display="juan.santana@esap.edu.co" xr:uid="{1B0844EB-1146-4B47-931A-832A0F1CBC1C}"/>
    <hyperlink ref="AW141" r:id="rId298" display="juan.santana@esap.edu.co" xr:uid="{5ABD3362-0EC8-4411-B598-CDBEC9B10C87}"/>
    <hyperlink ref="AW141" r:id="rId299" display="mailto:sandrap.contreras@esap.edu.co" xr:uid="{9E3C247C-55FE-4B87-BAAE-5787A130FB97}"/>
    <hyperlink ref="AW143" r:id="rId300" display="juan.santana@esap.edu.co" xr:uid="{1A1DC28C-1927-4D5D-B044-507E274E6604}"/>
    <hyperlink ref="AW143" r:id="rId301" display="juan.santana@esap.edu.co" xr:uid="{56E16E65-EFB3-4F1C-8C25-70125B993074}"/>
    <hyperlink ref="AW143" r:id="rId302" display="juan.santana@esap.edu.co" xr:uid="{DB3E7512-FC5F-448F-B921-D25785E78F4F}"/>
    <hyperlink ref="AW143" r:id="rId303" display="mailto:sandrap.contreras@esap.edu.co" xr:uid="{1883EF29-9F78-48E0-8C17-3BE3D3C55C5F}"/>
    <hyperlink ref="AW145" r:id="rId304" display="juan.santana@esap.edu.co" xr:uid="{2A88CDA2-702E-4EF9-8C11-8E28A125913C}"/>
    <hyperlink ref="AW145" r:id="rId305" display="juan.santana@esap.edu.co" xr:uid="{A80F75E8-87EE-4111-8B7F-AA7F0751F1CB}"/>
    <hyperlink ref="AW145" r:id="rId306" display="juan.santana@esap.edu.co" xr:uid="{34A0C519-F617-49CD-8309-BA6759C4EF3E}"/>
    <hyperlink ref="AW145" r:id="rId307" display="juan.santana@esap.edu.co" xr:uid="{2746726C-16C1-4A16-AE75-190B812A49BE}"/>
    <hyperlink ref="AW145" r:id="rId308" display="mailto:sandrap.contreras@esap.edu.co" xr:uid="{02EDA281-F473-4B4F-A852-8806DBB92365}"/>
    <hyperlink ref="AW146" r:id="rId309" display="juan.santana@esap.edu.co" xr:uid="{CA2D5EAF-D0D8-41C6-BD4C-8E4C13741326}"/>
    <hyperlink ref="AW146" r:id="rId310" display="juan.santana@esap.edu.co" xr:uid="{29A16FE9-F54A-4A6D-A470-4F0A3450820F}"/>
    <hyperlink ref="AW146" r:id="rId311" display="juan.santana@esap.edu.co" xr:uid="{983CE52D-C5ED-43CF-B05F-D575E0EEEFBF}"/>
    <hyperlink ref="AW146" r:id="rId312" display="juan.santana@esap.edu.co" xr:uid="{CAFC5D19-4B6E-4A20-BAF3-28E9792DA82E}"/>
    <hyperlink ref="AW146" r:id="rId313" display="juan.santana@esap.edu.co" xr:uid="{C87117D5-E385-4FE7-8AD3-C5CA40B53C7E}"/>
    <hyperlink ref="AW146" r:id="rId314" display="mailto:sandrap.contreras@esap.edu.co" xr:uid="{24BAF11F-0A3F-4AFD-BEE0-1BFFAAF02827}"/>
    <hyperlink ref="AW148" r:id="rId315" display="juan.santana@esap.edu.co" xr:uid="{A39BB74D-F387-43DA-B922-91B6D3FC2912}"/>
    <hyperlink ref="AW148" r:id="rId316" display="juan.santana@esap.edu.co" xr:uid="{6F08F480-6740-4D34-8BE8-F1CA2A5C906C}"/>
    <hyperlink ref="AW148" r:id="rId317" display="juan.santana@esap.edu.co" xr:uid="{18A1CB54-EAF1-4FEC-A9BA-DDDA8AE5B151}"/>
    <hyperlink ref="AW148" r:id="rId318" display="juan.santana@esap.edu.co" xr:uid="{FB222C6C-D154-4516-B641-F58B926D6777}"/>
    <hyperlink ref="AW148" r:id="rId319" display="juan.santana@esap.edu.co" xr:uid="{4AAD300E-298C-483B-9A85-385E791F6582}"/>
    <hyperlink ref="AW148" r:id="rId320" display="juan.santana@esap.edu.co" xr:uid="{144DD16F-88C8-484D-9ED5-68E15D85E596}"/>
    <hyperlink ref="AW148" r:id="rId321" display="mailto:sandrap.contreras@esap.edu.co" xr:uid="{013AF1C1-BB20-41CB-B892-CEE11F2BB867}"/>
    <hyperlink ref="AW149" r:id="rId322" display="juan.santana@esap.edu.co" xr:uid="{7DDA1B02-EEC2-4289-A35B-170D9B0536C2}"/>
    <hyperlink ref="AW149" r:id="rId323" display="juan.santana@esap.edu.co" xr:uid="{F87786A5-203A-4F62-B601-F9100CAC6F02}"/>
    <hyperlink ref="AW149" r:id="rId324" display="juan.santana@esap.edu.co" xr:uid="{00856D84-746C-4699-8FDB-E0A7D5EF4105}"/>
    <hyperlink ref="AW149" r:id="rId325" display="juan.santana@esap.edu.co" xr:uid="{E9CD55EA-985F-4668-BF0E-1C06DE8DBD41}"/>
    <hyperlink ref="AW149" r:id="rId326" display="juan.santana@esap.edu.co" xr:uid="{E00E98C2-9264-4BF5-B14B-DE8DDFC20F2E}"/>
    <hyperlink ref="AW149" r:id="rId327" display="juan.santana@esap.edu.co" xr:uid="{45831427-EE05-4FC9-986C-E12188FB5A3C}"/>
    <hyperlink ref="AW149" r:id="rId328" display="juan.santana@esap.edu.co" xr:uid="{B3BB0BBC-60E6-49E4-B21E-2AC0D87ECEE7}"/>
    <hyperlink ref="AW149" r:id="rId329" display="mailto:sandrap.contreras@esap.edu.co" xr:uid="{817648FF-8830-468C-87C2-56E358189AC6}"/>
    <hyperlink ref="AW150" r:id="rId330" display="juan.santana@esap.edu.co" xr:uid="{E662865F-4ECB-451D-AC66-6064BEC14A7C}"/>
    <hyperlink ref="AW150" r:id="rId331" display="juan.santana@esap.edu.co" xr:uid="{36E8B7ED-D885-4DC0-A964-5D26EDE41D15}"/>
    <hyperlink ref="AW150" r:id="rId332" display="juan.santana@esap.edu.co" xr:uid="{A2CB9B9D-943B-4340-8A1E-C6EB44A39AC9}"/>
    <hyperlink ref="AW150" r:id="rId333" display="juan.santana@esap.edu.co" xr:uid="{BC13A4A8-9AC5-47AB-997E-8F816E0C9D0E}"/>
    <hyperlink ref="AW150" r:id="rId334" display="juan.santana@esap.edu.co" xr:uid="{8157C202-6059-4412-BB97-8B845D4AD86A}"/>
    <hyperlink ref="AW150" r:id="rId335" display="juan.santana@esap.edu.co" xr:uid="{FB1A0680-B9C1-427B-9EF6-CCE901658319}"/>
    <hyperlink ref="AW150" r:id="rId336" display="juan.santana@esap.edu.co" xr:uid="{FC2D76C7-DBE8-4B0C-A499-78CDF9E7FE48}"/>
    <hyperlink ref="AW150" r:id="rId337" display="juan.santana@esap.edu.co" xr:uid="{B4CC8858-B5D5-465E-934A-42FB38C3F5CD}"/>
    <hyperlink ref="AW150" r:id="rId338" display="mailto:sandrap.contreras@esap.edu.co" xr:uid="{7854D7DC-ABFD-4962-8409-40BD9797C50B}"/>
    <hyperlink ref="AW152" r:id="rId339" display="juan.santana@esap.edu.co" xr:uid="{56251897-CF49-44A2-A389-E725A3931C45}"/>
    <hyperlink ref="AW152" r:id="rId340" display="juan.santana@esap.edu.co" xr:uid="{A2B34210-04C4-49E2-AD5F-FDA2A2DB2B69}"/>
    <hyperlink ref="AW152" r:id="rId341" display="juan.santana@esap.edu.co" xr:uid="{1A8AB971-29D7-4D69-BB91-15EEACABB47A}"/>
    <hyperlink ref="AW152" r:id="rId342" display="juan.santana@esap.edu.co" xr:uid="{12A07D53-330D-42EE-9266-84F64A867DD7}"/>
    <hyperlink ref="AW152" r:id="rId343" display="juan.santana@esap.edu.co" xr:uid="{0179D0D8-CFCB-4B4D-907A-86666427AB70}"/>
    <hyperlink ref="AW152" r:id="rId344" display="juan.santana@esap.edu.co" xr:uid="{72951E61-FA52-485D-A894-3970CBD34A5A}"/>
    <hyperlink ref="AW152" r:id="rId345" display="juan.santana@esap.edu.co" xr:uid="{D55CA776-3CBF-45B8-BE54-0D796A85D2BE}"/>
    <hyperlink ref="AW152" r:id="rId346" display="juan.santana@esap.edu.co" xr:uid="{FECE4BC1-E538-4401-BD3E-5AFE3EF5EAB2}"/>
    <hyperlink ref="AW152" r:id="rId347" display="juan.santana@esap.edu.co" xr:uid="{85BAD622-C2E1-4A2A-B42D-470E4FA43A90}"/>
    <hyperlink ref="AW152" r:id="rId348" display="mailto:sandrap.contreras@esap.edu.co" xr:uid="{9275DA27-EF80-43BE-A7CE-6E017C80040B}"/>
    <hyperlink ref="AW153" r:id="rId349" display="juan.santana@esap.edu.co" xr:uid="{FA12B296-23C7-4619-B084-CD482CB52B87}"/>
    <hyperlink ref="AW153" r:id="rId350" display="juan.santana@esap.edu.co" xr:uid="{42783868-3F71-411E-9C5B-02CD898D210A}"/>
    <hyperlink ref="AW153" r:id="rId351" display="juan.santana@esap.edu.co" xr:uid="{4F0413F5-B81F-4517-AE9B-FBD7CFAE9270}"/>
    <hyperlink ref="AW153" r:id="rId352" display="juan.santana@esap.edu.co" xr:uid="{631E2C1E-248D-4128-AC06-CCF40CC84B0D}"/>
    <hyperlink ref="AW153" r:id="rId353" display="juan.santana@esap.edu.co" xr:uid="{9D303231-B6A4-4DB5-A091-5B57F96EFD4C}"/>
    <hyperlink ref="AW153" r:id="rId354" display="juan.santana@esap.edu.co" xr:uid="{2A04073E-43C0-4828-83E3-6B832B105E44}"/>
    <hyperlink ref="AW153" r:id="rId355" display="juan.santana@esap.edu.co" xr:uid="{C30E6750-0986-4995-81E1-B204D32FC2A2}"/>
    <hyperlink ref="AW153" r:id="rId356" display="juan.santana@esap.edu.co" xr:uid="{280DA3C1-AD49-4D20-8F6D-D7964FC611A7}"/>
    <hyperlink ref="AW153" r:id="rId357" display="juan.santana@esap.edu.co" xr:uid="{E545405E-35F4-47C4-8F6D-6832F6755D30}"/>
    <hyperlink ref="AW153" r:id="rId358" display="mailto:sandrap.contreras@esap.edu.co" xr:uid="{94CE6ACC-C90D-46B5-A218-605CDADCC9ED}"/>
    <hyperlink ref="AW154" r:id="rId359" display="juan.santana@esap.edu.co" xr:uid="{CF7A5DB8-D9F2-44B9-AC6F-7F7D4BCEC867}"/>
    <hyperlink ref="AW154" r:id="rId360" display="juan.santana@esap.edu.co" xr:uid="{599EE49B-745D-4D5E-8EF9-813AFB93E3C7}"/>
    <hyperlink ref="AW154" r:id="rId361" display="juan.santana@esap.edu.co" xr:uid="{99ECCA5C-E0B9-44E1-81BE-D0AD3F5FFCDF}"/>
    <hyperlink ref="AW154" r:id="rId362" display="juan.santana@esap.edu.co" xr:uid="{C4279963-667E-4BE1-840C-23417EBF2BBA}"/>
    <hyperlink ref="AW154" r:id="rId363" display="juan.santana@esap.edu.co" xr:uid="{8E2B96D4-56FA-444D-89A5-7A2307D94106}"/>
    <hyperlink ref="AW154" r:id="rId364" display="juan.santana@esap.edu.co" xr:uid="{21A3CB92-1414-415F-B25E-0092D913F3C2}"/>
    <hyperlink ref="AW154" r:id="rId365" display="juan.santana@esap.edu.co" xr:uid="{5A9B333F-862B-45F6-A51D-B2A5A3418D7E}"/>
    <hyperlink ref="AW154" r:id="rId366" display="juan.santana@esap.edu.co" xr:uid="{FC4391AD-A026-4627-BD6B-41EB2E5388DE}"/>
    <hyperlink ref="AW154" r:id="rId367" display="juan.santana@esap.edu.co" xr:uid="{B452121B-9795-4C62-AE80-F4E70DF47CE0}"/>
    <hyperlink ref="AW154" r:id="rId368" display="mailto:sandrap.contreras@esap.edu.co" xr:uid="{B023CB4F-D96A-4392-9D4B-E09B456AF2A0}"/>
    <hyperlink ref="AW155" r:id="rId369" display="juan.santana@esap.edu.co" xr:uid="{94436821-3C0D-4233-BDAE-7D40B5596790}"/>
    <hyperlink ref="AW155" r:id="rId370" display="juan.santana@esap.edu.co" xr:uid="{1A6A203F-7FAB-480F-BE3F-0F93CE2DAD85}"/>
    <hyperlink ref="AW155" r:id="rId371" display="juan.santana@esap.edu.co" xr:uid="{68735096-7096-4F6B-AE7B-15427F880F6A}"/>
    <hyperlink ref="AW155" r:id="rId372" display="juan.santana@esap.edu.co" xr:uid="{96AA60A7-D780-4157-9511-478CAD394C02}"/>
    <hyperlink ref="AW155" r:id="rId373" display="juan.santana@esap.edu.co" xr:uid="{24112C33-2D35-43B0-A324-88F307BE8512}"/>
    <hyperlink ref="AW155" r:id="rId374" display="juan.santana@esap.edu.co" xr:uid="{C18E82F9-85C5-4E82-ABB9-DDB4A90B75D1}"/>
    <hyperlink ref="AW155" r:id="rId375" display="juan.santana@esap.edu.co" xr:uid="{C98278CD-80CF-4132-B3A8-5F87F33ACCFF}"/>
    <hyperlink ref="AW155" r:id="rId376" display="juan.santana@esap.edu.co" xr:uid="{7B00B852-866D-4667-B0E7-B733452007F6}"/>
    <hyperlink ref="AW155" r:id="rId377" display="juan.santana@esap.edu.co" xr:uid="{54E31B5C-E27D-4B1E-B796-65BFE92CA2EE}"/>
    <hyperlink ref="AW155" r:id="rId378" display="mailto:sandrap.contreras@esap.edu.co" xr:uid="{68DDB728-597D-428F-AEC6-B4D2C05FA741}"/>
    <hyperlink ref="AW31" r:id="rId379" xr:uid="{B3B2A02C-C1B5-4791-8D86-184211B126D1}"/>
    <hyperlink ref="AW34" r:id="rId380" xr:uid="{900B95D0-8895-4CDB-BDA9-C189301E616A}"/>
    <hyperlink ref="AW35" r:id="rId381" xr:uid="{3AA16449-BF67-489C-A9E2-638AA0F07006}"/>
    <hyperlink ref="AW54" r:id="rId382" xr:uid="{03E86E69-3DEE-4555-90D5-BA156D85031C}"/>
    <hyperlink ref="AW82" r:id="rId383" xr:uid="{A95A670E-A10F-4311-B47C-EE475DA5E685}"/>
    <hyperlink ref="AW83" r:id="rId384" xr:uid="{120A32AB-03D1-4BFE-AC0E-B71D54798A1A}"/>
    <hyperlink ref="AW85" r:id="rId385" xr:uid="{B4B3E7B8-E853-4CF6-8A22-B9148517E7CA}"/>
    <hyperlink ref="AW86" r:id="rId386" xr:uid="{13BF23B7-B90F-42FC-9952-6C27CD503629}"/>
    <hyperlink ref="AW117" r:id="rId387" xr:uid="{343D3DAF-AF22-4F56-9F00-5780B3A4A0C1}"/>
    <hyperlink ref="AW118" r:id="rId388" xr:uid="{A53A6877-394D-4F4A-B218-E8288D1898AF}"/>
    <hyperlink ref="AW72" r:id="rId389" xr:uid="{27FFF0D7-F4F6-47B3-B974-151B74C31725}"/>
    <hyperlink ref="AW75" r:id="rId390" xr:uid="{50DC32CF-1576-4711-965B-D831BADF8337}"/>
    <hyperlink ref="AW77" r:id="rId391" xr:uid="{C616D5A1-9D1B-45E0-9743-54C537CCB1CB}"/>
    <hyperlink ref="AW78" r:id="rId392" xr:uid="{9D9A956A-4C32-4C9F-AB2C-ADE072436A12}"/>
    <hyperlink ref="AW80" r:id="rId393" xr:uid="{B4C2A50A-D4D9-4141-A7E6-3DC659630B2F}"/>
    <hyperlink ref="AW81" r:id="rId394" xr:uid="{CBC11B75-0708-4ACD-9EBB-BD401CDF6954}"/>
    <hyperlink ref="AW87" r:id="rId395" xr:uid="{F6B56C57-ACC3-4AD5-A866-EF8DAD98941D}"/>
    <hyperlink ref="AW88" r:id="rId396" xr:uid="{8018CBCD-812D-47C9-BB9A-C2B83FD8B288}"/>
    <hyperlink ref="AW89" r:id="rId397" xr:uid="{F74BBB0C-5629-4AF7-A3A6-3EB1ED517E92}"/>
    <hyperlink ref="AW92" r:id="rId398" xr:uid="{28F982E8-DBBF-4D2E-A4DB-043249843784}"/>
    <hyperlink ref="AW93" r:id="rId399" xr:uid="{15956A46-E45A-493F-8E80-9D4409517AF8}"/>
    <hyperlink ref="AW95" r:id="rId400" xr:uid="{3B7D0055-2C39-4C57-AE17-A4CE3C5211E1}"/>
    <hyperlink ref="AW96" r:id="rId401" xr:uid="{EB60FDB4-7ABC-47FE-8F55-97568322C99B}"/>
    <hyperlink ref="AW97" r:id="rId402" xr:uid="{B3306EEC-0CDB-4B64-A90C-3686DED4060D}"/>
    <hyperlink ref="AW98" r:id="rId403" xr:uid="{5250CAD9-8C26-42C1-B78E-4873C8EF86CC}"/>
    <hyperlink ref="AW99" r:id="rId404" xr:uid="{42F16365-5A2A-4399-9271-0C3B13534658}"/>
    <hyperlink ref="AW100" r:id="rId405" xr:uid="{95124977-2CBF-4CBB-8425-E855AF92D1BD}"/>
    <hyperlink ref="AW121" r:id="rId406" xr:uid="{83BDA8CC-3454-4609-B1E2-82DA8AC98E75}"/>
    <hyperlink ref="AW123" r:id="rId407" xr:uid="{C3CD22CC-F039-40FE-809C-BE33B1416824}"/>
    <hyperlink ref="AW128" r:id="rId408" xr:uid="{58ED7A70-061D-4E14-9E68-0BBBAF7DB4EE}"/>
    <hyperlink ref="AW129" r:id="rId409" display="gino.pineros@esap.edu.co" xr:uid="{43329766-7CF4-45BE-8457-B1256B9B69DD}"/>
    <hyperlink ref="AW134" r:id="rId410" display="gino.pineros@esap.edu.co" xr:uid="{4BCE6644-DCD4-4A43-9DE4-7CDE7A9E01A5}"/>
    <hyperlink ref="AW137" r:id="rId411" display="juan.santana@esap.edu.co" xr:uid="{3CC7A20D-3A56-406B-8960-A4978901F910}"/>
    <hyperlink ref="AW137" r:id="rId412" display="gino.pineros@esap.edu.co" xr:uid="{2FC278D7-0D02-46D3-9787-963EBC1CD120}"/>
    <hyperlink ref="AW138" r:id="rId413" xr:uid="{2D26D876-6D78-4434-8B4E-E8B721E84499}"/>
    <hyperlink ref="AW32" r:id="rId414" xr:uid="{436C0818-0989-4856-8002-261E32F4F324}"/>
    <hyperlink ref="AW39" r:id="rId415" xr:uid="{859731DA-460F-4B06-A031-EB191E3B4F16}"/>
    <hyperlink ref="AW58" r:id="rId416" xr:uid="{8CD7F5D0-845B-45B4-B01A-F6C0911486C5}"/>
    <hyperlink ref="AW59" r:id="rId417" xr:uid="{2445042B-8C43-4EE6-85B1-FD63DEB3B16D}"/>
    <hyperlink ref="AW60" r:id="rId418" xr:uid="{B6F6FBD5-B4D1-404E-97E3-7DC6C3FFB35F}"/>
    <hyperlink ref="AW61" r:id="rId419" xr:uid="{68EEFA57-71BE-4CC7-8564-08DBC33A5273}"/>
    <hyperlink ref="AW63" r:id="rId420" xr:uid="{7BB66557-DB72-4C3B-B696-2E02BE7FCC53}"/>
    <hyperlink ref="AW166" r:id="rId421" xr:uid="{ECA77FE6-619E-440D-A98B-BAD4E7F1E780}"/>
    <hyperlink ref="AW167" r:id="rId422" xr:uid="{F07184A6-C304-4A80-B629-A05794AC0163}"/>
    <hyperlink ref="AW170" r:id="rId423" xr:uid="{F170BFA5-433C-4825-A808-89791254AB7B}"/>
    <hyperlink ref="AW173" r:id="rId424" xr:uid="{E9FF4E91-F530-4550-8602-BFC80D881204}"/>
    <hyperlink ref="AW174" r:id="rId425" xr:uid="{88EC235A-8F6D-4911-9E29-19C54C193892}"/>
    <hyperlink ref="AW175" r:id="rId426" xr:uid="{5FF86667-BD12-45AB-822F-8A196D2BECA0}"/>
    <hyperlink ref="AW176" r:id="rId427" xr:uid="{BA6A95F7-5891-4E5E-BB1B-A03560439145}"/>
    <hyperlink ref="AW177" r:id="rId428" xr:uid="{198047D8-44BA-4BCD-AFF1-D5A7C139EB67}"/>
    <hyperlink ref="AW178" r:id="rId429" xr:uid="{93F332FD-8201-4DE5-BE5B-871A6B6C5BC0}"/>
    <hyperlink ref="AW179" r:id="rId430" xr:uid="{8A907145-1A3C-41BB-88EB-3A5DA251A461}"/>
    <hyperlink ref="AW180" r:id="rId431" xr:uid="{38E270EA-089F-4B5E-99B0-5CF3643D75DF}"/>
    <hyperlink ref="AW132" r:id="rId432" display="mailto:sandrap.contreras@esap.edu.co" xr:uid="{CD94E10B-5D76-4CD3-9D7F-8BE590F2794C}"/>
    <hyperlink ref="AW133" r:id="rId433" display="mailto:sandrap.contreras@esap.edu.co" xr:uid="{72A3E4EC-E874-4676-B1FE-429F8B3CC84B}"/>
    <hyperlink ref="AW151" r:id="rId434" display="mailto:sandrap.contreras@esap.edu.co" xr:uid="{71D890D2-B578-424D-96C6-82244C9DF3A7}"/>
    <hyperlink ref="AW158" r:id="rId435" xr:uid="{9F7B02FD-A507-4C6A-83F3-E41FF66F9C4A}"/>
    <hyperlink ref="AW171" r:id="rId436" display="juan.santana@esap.edu.co" xr:uid="{9DF550A9-68B5-4803-812E-F452306844DE}"/>
    <hyperlink ref="AW171" r:id="rId437" display="mailto:sandrap.contreras@esap.edu.co" xr:uid="{47B65C38-B554-4639-862F-AEB284DE2103}"/>
    <hyperlink ref="AW181" r:id="rId438" display="juan.santana@esap.edu.co" xr:uid="{BA218DF7-4D58-4DE1-AA57-FBE984610209}"/>
    <hyperlink ref="AW181" r:id="rId439" display="mailto:sandrap.contreras@esap.edu.co" xr:uid="{E7E4905B-FDEB-4CD1-B9BD-CD6A2BA24072}"/>
    <hyperlink ref="AW182" r:id="rId440" display="juan.santana@esap.edu.co" xr:uid="{9536C58F-3C2B-42FF-B277-3DCA656B5C0A}"/>
    <hyperlink ref="AW182" r:id="rId441" display="mailto:sandrap.contreras@esap.edu.co" xr:uid="{65F442C3-E130-4D9C-8BC9-F4AAA3F3F955}"/>
    <hyperlink ref="AW183" r:id="rId442" display="juan.santana@esap.edu.co" xr:uid="{78A044CF-18B8-4490-A01B-DA1BD26C75F8}"/>
    <hyperlink ref="AW183" r:id="rId443" display="mailto:sandrap.contreras@esap.edu.co" xr:uid="{7BDEA2C2-353E-46B1-95B6-D49275FFA1F7}"/>
    <hyperlink ref="AW184" r:id="rId444" display="juan.santana@esap.edu.co" xr:uid="{E155F89A-E0E9-4C41-BA34-F7A519FC9369}"/>
    <hyperlink ref="AW184" r:id="rId445" display="mailto:sandrap.contreras@esap.edu.co" xr:uid="{FDB82399-0285-43A5-87E3-3FB232B23831}"/>
    <hyperlink ref="AW185" r:id="rId446" display="juan.santana@esap.edu.co" xr:uid="{DAF5728F-0DAE-42B2-86D3-C57D8FB57503}"/>
    <hyperlink ref="AW185" r:id="rId447" display="mailto:sandrap.contreras@esap.edu.co" xr:uid="{78CDDE67-4676-4051-8078-89841F3CFA7C}"/>
    <hyperlink ref="AW186" r:id="rId448" display="juan.santana@esap.edu.co" xr:uid="{0E0665C6-172D-487D-AB58-3CC123ED4EC1}"/>
    <hyperlink ref="AW186" r:id="rId449" display="mailto:sandrap.contreras@esap.edu.co" xr:uid="{F149EFBC-0B77-488A-818B-B1E7A1B9BFC5}"/>
    <hyperlink ref="AW187" r:id="rId450" display="juan.santana@esap.edu.co" xr:uid="{1DA81404-94F9-4012-93E8-6289CA469298}"/>
    <hyperlink ref="AW187" r:id="rId451" display="mailto:sandrap.contreras@esap.edu.co" xr:uid="{2F152030-60D6-4C13-8160-BA760C70A0D9}"/>
    <hyperlink ref="AW189" r:id="rId452" display="juan.santana@esap.edu.co" xr:uid="{2844ECE8-5F6B-428D-962D-0A4EA5CB03B7}"/>
    <hyperlink ref="AW189" r:id="rId453" display="mailto:sandrap.contreras@esap.edu.co" xr:uid="{7B7B1413-8147-4298-AC60-8F3FD131E76B}"/>
    <hyperlink ref="AW191" r:id="rId454" display="juan.santana@esap.edu.co" xr:uid="{5042573B-1B54-47DE-85DE-DE6107CE3411}"/>
    <hyperlink ref="AW191" r:id="rId455" display="mailto:sandrap.contreras@esap.edu.co" xr:uid="{4DC9D87C-4149-4AA4-8592-C3DFFC1DDCA8}"/>
    <hyperlink ref="AW188" r:id="rId456" xr:uid="{C0DDD7C7-AA34-4ABF-AC96-13678724BFA3}"/>
    <hyperlink ref="AW159" r:id="rId457" display="julian.rendon@esap.edu.co" xr:uid="{376F40D6-6B9D-4B0E-95D9-41FC92F2E281}"/>
  </hyperlinks>
  <pageMargins left="0.7" right="0.7" top="0.75" bottom="0.75" header="0.3" footer="0.3"/>
  <pageSetup paperSize="9" fitToWidth="0" fitToHeight="0" orientation="landscape"/>
  <legacyDrawing r:id="rId45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98F88-A899-4BE4-AAEB-D47B40590301}">
  <dimension ref="A1"/>
  <sheetViews>
    <sheetView topLeftCell="A34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0579D-C863-4B0F-B6D6-7C492268FA5C}">
  <dimension ref="A1:H120"/>
  <sheetViews>
    <sheetView topLeftCell="B102" workbookViewId="0">
      <selection activeCell="M17" sqref="M17"/>
    </sheetView>
  </sheetViews>
  <sheetFormatPr defaultColWidth="8.85546875" defaultRowHeight="14.45"/>
  <cols>
    <col min="3" max="3" width="51" bestFit="1" customWidth="1"/>
    <col min="4" max="4" width="37.85546875" bestFit="1" customWidth="1"/>
    <col min="5" max="5" width="12" bestFit="1" customWidth="1"/>
    <col min="6" max="6" width="3.28515625" bestFit="1" customWidth="1"/>
    <col min="7" max="7" width="54.140625" bestFit="1" customWidth="1"/>
  </cols>
  <sheetData>
    <row r="1" spans="1:8">
      <c r="A1">
        <v>19</v>
      </c>
      <c r="B1" t="s">
        <v>1347</v>
      </c>
      <c r="C1" t="s">
        <v>1348</v>
      </c>
      <c r="D1" t="s">
        <v>1349</v>
      </c>
      <c r="E1">
        <v>40216581</v>
      </c>
      <c r="F1">
        <v>12</v>
      </c>
      <c r="G1" t="s">
        <v>1350</v>
      </c>
      <c r="H1" t="s">
        <v>581</v>
      </c>
    </row>
    <row r="2" spans="1:8">
      <c r="A2">
        <v>20</v>
      </c>
      <c r="B2" t="s">
        <v>1351</v>
      </c>
      <c r="C2" t="s">
        <v>1352</v>
      </c>
      <c r="D2" t="s">
        <v>1353</v>
      </c>
      <c r="E2">
        <v>52816646</v>
      </c>
      <c r="F2">
        <v>12</v>
      </c>
      <c r="G2" t="s">
        <v>1350</v>
      </c>
      <c r="H2" t="s">
        <v>581</v>
      </c>
    </row>
    <row r="3" spans="1:8">
      <c r="A3">
        <v>21</v>
      </c>
      <c r="B3" t="s">
        <v>1354</v>
      </c>
      <c r="C3" t="s">
        <v>1355</v>
      </c>
      <c r="D3" t="s">
        <v>1356</v>
      </c>
      <c r="E3">
        <v>1069755554</v>
      </c>
      <c r="F3">
        <v>8</v>
      </c>
      <c r="G3" t="s">
        <v>1350</v>
      </c>
      <c r="H3" t="s">
        <v>1357</v>
      </c>
    </row>
    <row r="4" spans="1:8">
      <c r="A4">
        <v>22</v>
      </c>
      <c r="B4" t="s">
        <v>1358</v>
      </c>
      <c r="C4" t="s">
        <v>1359</v>
      </c>
      <c r="D4" t="s">
        <v>1360</v>
      </c>
      <c r="E4">
        <v>79840922</v>
      </c>
      <c r="F4">
        <v>8</v>
      </c>
      <c r="G4" t="s">
        <v>1350</v>
      </c>
      <c r="H4" t="s">
        <v>1361</v>
      </c>
    </row>
    <row r="5" spans="1:8">
      <c r="A5">
        <v>23</v>
      </c>
      <c r="B5" t="s">
        <v>1362</v>
      </c>
      <c r="C5" t="s">
        <v>1363</v>
      </c>
      <c r="D5" t="s">
        <v>1364</v>
      </c>
      <c r="E5">
        <v>88252170</v>
      </c>
      <c r="F5">
        <v>8</v>
      </c>
      <c r="G5" t="s">
        <v>1350</v>
      </c>
      <c r="H5" t="s">
        <v>1365</v>
      </c>
    </row>
    <row r="6" spans="1:8">
      <c r="A6">
        <v>24</v>
      </c>
      <c r="B6" t="s">
        <v>1366</v>
      </c>
      <c r="C6" t="s">
        <v>1352</v>
      </c>
      <c r="D6" t="s">
        <v>1367</v>
      </c>
      <c r="E6">
        <v>1030547441</v>
      </c>
      <c r="F6">
        <v>8</v>
      </c>
      <c r="G6" t="s">
        <v>1350</v>
      </c>
      <c r="H6" t="s">
        <v>1357</v>
      </c>
    </row>
    <row r="7" spans="1:8">
      <c r="A7">
        <v>25</v>
      </c>
      <c r="B7" t="s">
        <v>1362</v>
      </c>
      <c r="C7" t="s">
        <v>1363</v>
      </c>
      <c r="D7" t="s">
        <v>1368</v>
      </c>
      <c r="E7">
        <v>1103095354</v>
      </c>
      <c r="F7">
        <v>8</v>
      </c>
      <c r="G7" t="s">
        <v>1350</v>
      </c>
      <c r="H7" t="s">
        <v>1361</v>
      </c>
    </row>
    <row r="8" spans="1:8">
      <c r="A8">
        <v>27</v>
      </c>
      <c r="B8" t="s">
        <v>1369</v>
      </c>
      <c r="C8" t="s">
        <v>1355</v>
      </c>
      <c r="D8" t="s">
        <v>1370</v>
      </c>
      <c r="E8">
        <v>1019004246</v>
      </c>
      <c r="F8">
        <v>11</v>
      </c>
      <c r="G8" t="s">
        <v>1350</v>
      </c>
      <c r="H8" t="s">
        <v>1361</v>
      </c>
    </row>
    <row r="9" spans="1:8">
      <c r="A9">
        <v>28</v>
      </c>
      <c r="B9" t="s">
        <v>1371</v>
      </c>
      <c r="C9" t="s">
        <v>1372</v>
      </c>
      <c r="D9" t="s">
        <v>1373</v>
      </c>
      <c r="E9">
        <v>11435082</v>
      </c>
      <c r="F9">
        <v>8</v>
      </c>
      <c r="G9" t="s">
        <v>1350</v>
      </c>
      <c r="H9" t="s">
        <v>1365</v>
      </c>
    </row>
    <row r="10" spans="1:8">
      <c r="A10">
        <v>29</v>
      </c>
      <c r="B10" t="s">
        <v>1374</v>
      </c>
      <c r="C10" t="s">
        <v>1375</v>
      </c>
      <c r="D10" t="s">
        <v>1376</v>
      </c>
      <c r="E10">
        <v>1234644619</v>
      </c>
      <c r="F10">
        <v>8</v>
      </c>
      <c r="G10" t="s">
        <v>1350</v>
      </c>
      <c r="H10" t="s">
        <v>581</v>
      </c>
    </row>
    <row r="11" spans="1:8">
      <c r="A11">
        <v>30</v>
      </c>
      <c r="B11" t="s">
        <v>1377</v>
      </c>
      <c r="C11" t="s">
        <v>1372</v>
      </c>
      <c r="D11" t="s">
        <v>1378</v>
      </c>
      <c r="E11">
        <v>1091657328</v>
      </c>
      <c r="F11">
        <v>12</v>
      </c>
      <c r="G11" t="s">
        <v>1350</v>
      </c>
      <c r="H11" t="s">
        <v>581</v>
      </c>
    </row>
    <row r="12" spans="1:8">
      <c r="A12">
        <v>31</v>
      </c>
      <c r="B12" t="s">
        <v>1379</v>
      </c>
      <c r="C12" t="s">
        <v>1348</v>
      </c>
      <c r="D12" t="s">
        <v>1380</v>
      </c>
      <c r="E12">
        <v>1026574457</v>
      </c>
      <c r="F12">
        <v>8</v>
      </c>
      <c r="G12" t="s">
        <v>1350</v>
      </c>
      <c r="H12" t="s">
        <v>581</v>
      </c>
    </row>
    <row r="13" spans="1:8">
      <c r="A13">
        <v>32</v>
      </c>
      <c r="B13" t="s">
        <v>1381</v>
      </c>
      <c r="C13" t="s">
        <v>1363</v>
      </c>
      <c r="D13" t="s">
        <v>1382</v>
      </c>
      <c r="E13">
        <v>1019044995</v>
      </c>
      <c r="F13">
        <v>8</v>
      </c>
      <c r="G13" t="s">
        <v>1350</v>
      </c>
      <c r="H13" t="s">
        <v>581</v>
      </c>
    </row>
    <row r="14" spans="1:8">
      <c r="A14">
        <v>33</v>
      </c>
      <c r="B14" t="s">
        <v>1383</v>
      </c>
      <c r="C14" t="s">
        <v>1363</v>
      </c>
      <c r="D14" t="s">
        <v>1384</v>
      </c>
      <c r="E14">
        <v>40045955</v>
      </c>
      <c r="F14">
        <v>8</v>
      </c>
      <c r="G14" t="s">
        <v>1350</v>
      </c>
      <c r="H14" t="s">
        <v>1357</v>
      </c>
    </row>
    <row r="15" spans="1:8">
      <c r="A15">
        <v>34</v>
      </c>
      <c r="B15" t="s">
        <v>1385</v>
      </c>
      <c r="C15" t="s">
        <v>1386</v>
      </c>
      <c r="D15" t="s">
        <v>1387</v>
      </c>
      <c r="E15">
        <v>79563976</v>
      </c>
      <c r="F15">
        <v>11</v>
      </c>
      <c r="G15" t="s">
        <v>1350</v>
      </c>
      <c r="H15" t="s">
        <v>1365</v>
      </c>
    </row>
    <row r="16" spans="1:8">
      <c r="A16">
        <v>35</v>
      </c>
      <c r="B16" t="s">
        <v>1388</v>
      </c>
      <c r="C16" t="s">
        <v>1372</v>
      </c>
      <c r="D16" t="s">
        <v>1389</v>
      </c>
      <c r="E16">
        <v>1045695488</v>
      </c>
      <c r="F16">
        <v>8</v>
      </c>
      <c r="G16" t="s">
        <v>1350</v>
      </c>
      <c r="H16" t="s">
        <v>1390</v>
      </c>
    </row>
    <row r="17" spans="1:8">
      <c r="A17">
        <v>36</v>
      </c>
      <c r="B17" t="s">
        <v>1391</v>
      </c>
      <c r="C17" t="s">
        <v>1386</v>
      </c>
      <c r="D17" t="s">
        <v>1392</v>
      </c>
      <c r="E17">
        <v>1031122725</v>
      </c>
      <c r="F17">
        <v>11</v>
      </c>
      <c r="G17" t="s">
        <v>1350</v>
      </c>
      <c r="H17" t="s">
        <v>1361</v>
      </c>
    </row>
    <row r="18" spans="1:8">
      <c r="A18">
        <v>37</v>
      </c>
      <c r="B18" t="s">
        <v>1393</v>
      </c>
      <c r="C18" t="s">
        <v>1348</v>
      </c>
      <c r="D18" t="s">
        <v>1394</v>
      </c>
      <c r="E18">
        <v>80842580</v>
      </c>
      <c r="F18">
        <v>8</v>
      </c>
      <c r="G18" t="s">
        <v>1350</v>
      </c>
      <c r="H18" t="s">
        <v>1361</v>
      </c>
    </row>
    <row r="19" spans="1:8">
      <c r="A19">
        <v>38</v>
      </c>
      <c r="B19" t="s">
        <v>1395</v>
      </c>
      <c r="C19" t="s">
        <v>1363</v>
      </c>
      <c r="D19" t="s">
        <v>1396</v>
      </c>
      <c r="E19">
        <v>1030594649</v>
      </c>
      <c r="F19">
        <v>8</v>
      </c>
      <c r="G19" t="s">
        <v>1350</v>
      </c>
      <c r="H19" t="s">
        <v>1365</v>
      </c>
    </row>
    <row r="20" spans="1:8">
      <c r="A20">
        <v>39</v>
      </c>
      <c r="B20" t="s">
        <v>1397</v>
      </c>
      <c r="C20" t="s">
        <v>1348</v>
      </c>
      <c r="D20" t="s">
        <v>1398</v>
      </c>
      <c r="E20">
        <v>1032410985</v>
      </c>
      <c r="F20">
        <v>11</v>
      </c>
      <c r="G20" t="s">
        <v>1350</v>
      </c>
      <c r="H20" t="s">
        <v>1361</v>
      </c>
    </row>
    <row r="21" spans="1:8">
      <c r="A21">
        <v>40</v>
      </c>
      <c r="B21" t="s">
        <v>1399</v>
      </c>
      <c r="C21" t="s">
        <v>1400</v>
      </c>
      <c r="D21" t="s">
        <v>1401</v>
      </c>
      <c r="E21">
        <v>1020755186</v>
      </c>
      <c r="F21">
        <v>12</v>
      </c>
      <c r="G21" t="s">
        <v>1350</v>
      </c>
      <c r="H21" t="s">
        <v>581</v>
      </c>
    </row>
    <row r="22" spans="1:8">
      <c r="A22">
        <v>41</v>
      </c>
      <c r="B22" t="s">
        <v>1402</v>
      </c>
      <c r="C22" t="s">
        <v>1352</v>
      </c>
      <c r="D22" t="s">
        <v>1403</v>
      </c>
      <c r="E22">
        <v>1140823333</v>
      </c>
      <c r="F22">
        <v>12</v>
      </c>
      <c r="G22" t="s">
        <v>1350</v>
      </c>
      <c r="H22" t="s">
        <v>1361</v>
      </c>
    </row>
    <row r="23" spans="1:8">
      <c r="A23">
        <v>42</v>
      </c>
      <c r="B23" t="s">
        <v>1404</v>
      </c>
      <c r="C23" t="s">
        <v>1400</v>
      </c>
      <c r="D23" t="s">
        <v>1405</v>
      </c>
      <c r="E23">
        <v>7179496</v>
      </c>
      <c r="F23">
        <v>12</v>
      </c>
      <c r="G23" t="s">
        <v>1350</v>
      </c>
      <c r="H23" t="s">
        <v>1361</v>
      </c>
    </row>
    <row r="24" spans="1:8">
      <c r="A24">
        <v>43</v>
      </c>
      <c r="B24" t="s">
        <v>1406</v>
      </c>
      <c r="C24" t="s">
        <v>1386</v>
      </c>
      <c r="D24" t="s">
        <v>1407</v>
      </c>
      <c r="E24">
        <v>3928944</v>
      </c>
      <c r="F24">
        <v>12</v>
      </c>
      <c r="G24" t="s">
        <v>1350</v>
      </c>
      <c r="H24" t="s">
        <v>1361</v>
      </c>
    </row>
    <row r="25" spans="1:8">
      <c r="A25">
        <v>44</v>
      </c>
      <c r="B25" t="s">
        <v>1408</v>
      </c>
      <c r="C25" t="s">
        <v>1352</v>
      </c>
      <c r="D25" t="s">
        <v>1409</v>
      </c>
      <c r="E25">
        <v>1110464939</v>
      </c>
      <c r="F25">
        <v>8</v>
      </c>
      <c r="G25" t="s">
        <v>1350</v>
      </c>
      <c r="H25" t="s">
        <v>581</v>
      </c>
    </row>
    <row r="26" spans="1:8">
      <c r="A26">
        <v>45</v>
      </c>
      <c r="B26" t="s">
        <v>1410</v>
      </c>
      <c r="C26" t="s">
        <v>1375</v>
      </c>
      <c r="D26" t="s">
        <v>1411</v>
      </c>
      <c r="E26">
        <v>1022942999</v>
      </c>
      <c r="F26">
        <v>8</v>
      </c>
      <c r="G26" t="s">
        <v>1350</v>
      </c>
      <c r="H26" t="s">
        <v>1361</v>
      </c>
    </row>
    <row r="27" spans="1:8">
      <c r="A27">
        <v>46</v>
      </c>
      <c r="B27" t="s">
        <v>1412</v>
      </c>
      <c r="C27" t="s">
        <v>1352</v>
      </c>
      <c r="D27" t="s">
        <v>1413</v>
      </c>
      <c r="E27">
        <v>1085344930</v>
      </c>
      <c r="F27">
        <v>12</v>
      </c>
      <c r="G27" t="s">
        <v>1350</v>
      </c>
      <c r="H27" t="s">
        <v>1365</v>
      </c>
    </row>
    <row r="28" spans="1:8">
      <c r="A28">
        <v>47</v>
      </c>
      <c r="B28" t="s">
        <v>1414</v>
      </c>
      <c r="C28" t="s">
        <v>1415</v>
      </c>
      <c r="D28" t="s">
        <v>1416</v>
      </c>
      <c r="E28">
        <v>80808699</v>
      </c>
      <c r="F28">
        <v>8</v>
      </c>
      <c r="G28" t="s">
        <v>1350</v>
      </c>
      <c r="H28" t="s">
        <v>1417</v>
      </c>
    </row>
    <row r="29" spans="1:8">
      <c r="A29">
        <v>48</v>
      </c>
      <c r="B29" t="s">
        <v>1408</v>
      </c>
      <c r="C29" t="s">
        <v>1359</v>
      </c>
      <c r="D29" t="s">
        <v>1418</v>
      </c>
      <c r="E29">
        <v>94387232</v>
      </c>
      <c r="F29">
        <v>12</v>
      </c>
      <c r="G29" t="s">
        <v>1350</v>
      </c>
      <c r="H29" t="s">
        <v>581</v>
      </c>
    </row>
    <row r="30" spans="1:8">
      <c r="A30">
        <v>50</v>
      </c>
      <c r="B30" t="s">
        <v>1419</v>
      </c>
      <c r="C30" t="s">
        <v>1352</v>
      </c>
      <c r="D30" t="s">
        <v>1420</v>
      </c>
      <c r="E30">
        <v>1118562823</v>
      </c>
      <c r="F30">
        <v>12</v>
      </c>
      <c r="G30" t="s">
        <v>1350</v>
      </c>
      <c r="H30" t="s">
        <v>581</v>
      </c>
    </row>
    <row r="31" spans="1:8">
      <c r="A31">
        <v>51</v>
      </c>
      <c r="B31" t="s">
        <v>1421</v>
      </c>
      <c r="C31" t="s">
        <v>1372</v>
      </c>
      <c r="D31" t="s">
        <v>1422</v>
      </c>
      <c r="E31">
        <v>1018435118</v>
      </c>
      <c r="F31">
        <v>8</v>
      </c>
      <c r="G31" t="s">
        <v>1350</v>
      </c>
      <c r="H31" t="s">
        <v>581</v>
      </c>
    </row>
    <row r="32" spans="1:8">
      <c r="A32">
        <v>52</v>
      </c>
      <c r="B32" t="s">
        <v>1423</v>
      </c>
      <c r="C32" t="s">
        <v>1348</v>
      </c>
      <c r="D32" t="s">
        <v>1424</v>
      </c>
      <c r="E32">
        <v>1073512276</v>
      </c>
      <c r="F32">
        <v>8</v>
      </c>
      <c r="G32" t="s">
        <v>1350</v>
      </c>
      <c r="H32" t="s">
        <v>1365</v>
      </c>
    </row>
    <row r="33" spans="1:8">
      <c r="A33">
        <v>53</v>
      </c>
      <c r="B33" t="s">
        <v>1425</v>
      </c>
      <c r="C33" t="s">
        <v>1415</v>
      </c>
      <c r="D33" t="s">
        <v>1426</v>
      </c>
      <c r="E33">
        <v>1032490904</v>
      </c>
      <c r="F33">
        <v>8</v>
      </c>
      <c r="G33" t="s">
        <v>1350</v>
      </c>
      <c r="H33" t="s">
        <v>1361</v>
      </c>
    </row>
    <row r="34" spans="1:8">
      <c r="A34">
        <v>54</v>
      </c>
      <c r="B34" t="s">
        <v>1425</v>
      </c>
      <c r="C34" t="s">
        <v>1352</v>
      </c>
      <c r="D34" t="s">
        <v>1427</v>
      </c>
      <c r="E34">
        <v>1013666821</v>
      </c>
      <c r="F34">
        <v>8</v>
      </c>
      <c r="G34" t="s">
        <v>1350</v>
      </c>
      <c r="H34" t="s">
        <v>1361</v>
      </c>
    </row>
    <row r="35" spans="1:8">
      <c r="A35">
        <v>55</v>
      </c>
      <c r="B35" t="s">
        <v>1428</v>
      </c>
      <c r="C35" t="s">
        <v>1415</v>
      </c>
      <c r="D35" t="s">
        <v>1429</v>
      </c>
      <c r="E35">
        <v>1015437635</v>
      </c>
      <c r="F35">
        <v>8</v>
      </c>
      <c r="G35" t="s">
        <v>1350</v>
      </c>
      <c r="H35" t="s">
        <v>1361</v>
      </c>
    </row>
    <row r="36" spans="1:8">
      <c r="A36">
        <v>56</v>
      </c>
      <c r="B36" t="s">
        <v>1430</v>
      </c>
      <c r="C36" t="s">
        <v>1375</v>
      </c>
      <c r="D36" t="s">
        <v>1431</v>
      </c>
      <c r="E36">
        <v>1019128881</v>
      </c>
      <c r="F36">
        <v>8</v>
      </c>
      <c r="G36" t="s">
        <v>1350</v>
      </c>
      <c r="H36" t="s">
        <v>1361</v>
      </c>
    </row>
    <row r="37" spans="1:8">
      <c r="A37">
        <v>57</v>
      </c>
      <c r="B37" t="s">
        <v>1432</v>
      </c>
      <c r="C37" t="s">
        <v>1415</v>
      </c>
      <c r="D37" t="s">
        <v>1433</v>
      </c>
      <c r="E37">
        <v>1030672084</v>
      </c>
      <c r="F37">
        <v>12</v>
      </c>
      <c r="G37" t="s">
        <v>1350</v>
      </c>
      <c r="H37" t="s">
        <v>1361</v>
      </c>
    </row>
    <row r="38" spans="1:8">
      <c r="A38">
        <v>58</v>
      </c>
      <c r="B38" t="s">
        <v>1428</v>
      </c>
      <c r="C38" t="s">
        <v>1415</v>
      </c>
      <c r="D38" t="s">
        <v>1434</v>
      </c>
      <c r="E38">
        <v>79889833</v>
      </c>
      <c r="F38">
        <v>8</v>
      </c>
      <c r="G38" t="s">
        <v>1350</v>
      </c>
      <c r="H38" t="s">
        <v>1365</v>
      </c>
    </row>
    <row r="39" spans="1:8">
      <c r="A39">
        <v>59</v>
      </c>
      <c r="B39" t="s">
        <v>1435</v>
      </c>
      <c r="C39" t="s">
        <v>1352</v>
      </c>
      <c r="D39" t="s">
        <v>1436</v>
      </c>
      <c r="E39">
        <v>1022925008</v>
      </c>
      <c r="F39">
        <v>12</v>
      </c>
      <c r="G39" t="s">
        <v>1350</v>
      </c>
      <c r="H39" t="s">
        <v>581</v>
      </c>
    </row>
    <row r="40" spans="1:8">
      <c r="A40">
        <v>60</v>
      </c>
      <c r="B40" t="s">
        <v>1437</v>
      </c>
      <c r="C40" t="s">
        <v>1400</v>
      </c>
      <c r="D40" t="s">
        <v>1438</v>
      </c>
      <c r="E40">
        <v>79169420</v>
      </c>
      <c r="F40">
        <v>8</v>
      </c>
      <c r="G40" t="s">
        <v>1350</v>
      </c>
      <c r="H40" t="s">
        <v>1365</v>
      </c>
    </row>
    <row r="41" spans="1:8">
      <c r="A41">
        <v>61</v>
      </c>
      <c r="B41" t="s">
        <v>1439</v>
      </c>
      <c r="C41" t="s">
        <v>1352</v>
      </c>
      <c r="D41" t="s">
        <v>1440</v>
      </c>
      <c r="E41">
        <v>1052052102</v>
      </c>
      <c r="F41">
        <v>8</v>
      </c>
      <c r="G41" t="s">
        <v>1350</v>
      </c>
      <c r="H41" t="s">
        <v>581</v>
      </c>
    </row>
    <row r="42" spans="1:8">
      <c r="A42">
        <v>62</v>
      </c>
      <c r="B42" t="s">
        <v>1441</v>
      </c>
      <c r="C42" t="s">
        <v>1386</v>
      </c>
      <c r="D42" t="s">
        <v>1442</v>
      </c>
      <c r="E42">
        <v>52967540</v>
      </c>
      <c r="F42">
        <v>12</v>
      </c>
      <c r="G42" t="s">
        <v>1350</v>
      </c>
      <c r="H42" t="s">
        <v>581</v>
      </c>
    </row>
    <row r="43" spans="1:8">
      <c r="A43">
        <v>63</v>
      </c>
      <c r="B43" t="s">
        <v>1443</v>
      </c>
      <c r="C43" t="s">
        <v>1359</v>
      </c>
      <c r="D43" t="s">
        <v>1444</v>
      </c>
      <c r="E43">
        <v>4151793</v>
      </c>
      <c r="F43">
        <v>8</v>
      </c>
      <c r="G43" t="s">
        <v>1350</v>
      </c>
      <c r="H43" t="s">
        <v>1365</v>
      </c>
    </row>
    <row r="44" spans="1:8">
      <c r="A44">
        <v>64</v>
      </c>
      <c r="B44" t="s">
        <v>1445</v>
      </c>
      <c r="C44" t="s">
        <v>1355</v>
      </c>
      <c r="D44" t="s">
        <v>1446</v>
      </c>
      <c r="E44">
        <v>1024584352</v>
      </c>
      <c r="F44">
        <v>8</v>
      </c>
      <c r="G44" t="s">
        <v>1350</v>
      </c>
      <c r="H44" t="s">
        <v>581</v>
      </c>
    </row>
    <row r="45" spans="1:8">
      <c r="A45">
        <v>65</v>
      </c>
      <c r="B45" t="s">
        <v>1447</v>
      </c>
      <c r="C45" t="s">
        <v>1355</v>
      </c>
      <c r="D45" t="s">
        <v>1448</v>
      </c>
      <c r="E45">
        <v>1019122477</v>
      </c>
      <c r="F45">
        <v>8</v>
      </c>
      <c r="G45" t="s">
        <v>1350</v>
      </c>
      <c r="H45" t="s">
        <v>581</v>
      </c>
    </row>
    <row r="46" spans="1:8">
      <c r="A46">
        <v>66</v>
      </c>
      <c r="B46" t="s">
        <v>1447</v>
      </c>
      <c r="C46" t="s">
        <v>1355</v>
      </c>
      <c r="D46" t="s">
        <v>1449</v>
      </c>
      <c r="E46">
        <v>1010230014</v>
      </c>
      <c r="F46">
        <v>8</v>
      </c>
      <c r="G46" t="s">
        <v>1350</v>
      </c>
      <c r="H46" t="s">
        <v>1450</v>
      </c>
    </row>
    <row r="47" spans="1:8">
      <c r="A47">
        <v>67</v>
      </c>
      <c r="B47" t="s">
        <v>1447</v>
      </c>
      <c r="C47" t="s">
        <v>1355</v>
      </c>
      <c r="D47" t="s">
        <v>1451</v>
      </c>
      <c r="E47">
        <v>79726050</v>
      </c>
      <c r="F47">
        <v>8</v>
      </c>
      <c r="G47" t="s">
        <v>1350</v>
      </c>
      <c r="H47" t="s">
        <v>1452</v>
      </c>
    </row>
    <row r="48" spans="1:8">
      <c r="A48">
        <v>68</v>
      </c>
      <c r="B48" t="s">
        <v>1447</v>
      </c>
      <c r="C48" t="s">
        <v>1355</v>
      </c>
      <c r="D48" t="s">
        <v>1453</v>
      </c>
      <c r="E48">
        <v>80748068</v>
      </c>
      <c r="F48">
        <v>8</v>
      </c>
      <c r="G48" t="s">
        <v>1350</v>
      </c>
      <c r="H48" t="s">
        <v>581</v>
      </c>
    </row>
    <row r="49" spans="1:8">
      <c r="A49">
        <v>69</v>
      </c>
      <c r="B49" t="s">
        <v>1454</v>
      </c>
      <c r="C49" t="s">
        <v>1455</v>
      </c>
      <c r="D49" t="s">
        <v>1456</v>
      </c>
      <c r="E49">
        <v>1033704328</v>
      </c>
      <c r="F49">
        <v>8</v>
      </c>
      <c r="G49" t="s">
        <v>1350</v>
      </c>
      <c r="H49" t="s">
        <v>581</v>
      </c>
    </row>
    <row r="50" spans="1:8">
      <c r="A50">
        <v>70</v>
      </c>
      <c r="B50" t="s">
        <v>1454</v>
      </c>
      <c r="C50" t="s">
        <v>1455</v>
      </c>
      <c r="D50" t="s">
        <v>1457</v>
      </c>
      <c r="E50">
        <v>1030663118</v>
      </c>
      <c r="F50">
        <v>8</v>
      </c>
      <c r="G50" t="s">
        <v>1350</v>
      </c>
      <c r="H50" t="s">
        <v>1452</v>
      </c>
    </row>
    <row r="51" spans="1:8">
      <c r="A51">
        <v>71</v>
      </c>
      <c r="B51" t="s">
        <v>1454</v>
      </c>
      <c r="C51" t="s">
        <v>1455</v>
      </c>
      <c r="D51" t="s">
        <v>1458</v>
      </c>
      <c r="E51">
        <v>1022390721</v>
      </c>
      <c r="F51">
        <v>8</v>
      </c>
      <c r="G51" t="s">
        <v>1350</v>
      </c>
      <c r="H51" t="s">
        <v>1361</v>
      </c>
    </row>
    <row r="52" spans="1:8">
      <c r="A52">
        <v>72</v>
      </c>
      <c r="B52" t="s">
        <v>1454</v>
      </c>
      <c r="C52" t="s">
        <v>1455</v>
      </c>
      <c r="D52" t="s">
        <v>1459</v>
      </c>
      <c r="E52">
        <v>80215867</v>
      </c>
      <c r="F52">
        <v>8</v>
      </c>
      <c r="G52" t="s">
        <v>1350</v>
      </c>
      <c r="H52" t="s">
        <v>1365</v>
      </c>
    </row>
    <row r="53" spans="1:8">
      <c r="A53">
        <v>73</v>
      </c>
      <c r="B53" t="s">
        <v>1454</v>
      </c>
      <c r="C53" t="s">
        <v>1455</v>
      </c>
      <c r="D53" t="s">
        <v>1460</v>
      </c>
      <c r="E53">
        <v>1010189338</v>
      </c>
      <c r="F53">
        <v>8</v>
      </c>
      <c r="G53" t="s">
        <v>1350</v>
      </c>
      <c r="H53" t="s">
        <v>1361</v>
      </c>
    </row>
    <row r="54" spans="1:8">
      <c r="A54">
        <v>74</v>
      </c>
      <c r="B54" t="s">
        <v>1461</v>
      </c>
      <c r="C54" t="s">
        <v>1455</v>
      </c>
      <c r="D54" t="s">
        <v>1462</v>
      </c>
      <c r="E54">
        <v>1013099143</v>
      </c>
      <c r="F54">
        <v>8</v>
      </c>
      <c r="G54" t="s">
        <v>1350</v>
      </c>
      <c r="H54" t="s">
        <v>1450</v>
      </c>
    </row>
    <row r="55" spans="1:8">
      <c r="A55">
        <v>75</v>
      </c>
      <c r="B55" t="s">
        <v>1461</v>
      </c>
      <c r="C55" t="s">
        <v>1455</v>
      </c>
      <c r="D55" t="s">
        <v>1463</v>
      </c>
      <c r="E55">
        <v>1022421631</v>
      </c>
      <c r="F55">
        <v>8</v>
      </c>
      <c r="G55" t="s">
        <v>1350</v>
      </c>
      <c r="H55" t="s">
        <v>1450</v>
      </c>
    </row>
    <row r="56" spans="1:8">
      <c r="A56">
        <v>76</v>
      </c>
      <c r="B56" t="s">
        <v>1461</v>
      </c>
      <c r="C56" t="s">
        <v>1455</v>
      </c>
      <c r="D56" t="s">
        <v>1464</v>
      </c>
      <c r="E56">
        <v>1024551409</v>
      </c>
      <c r="F56">
        <v>8</v>
      </c>
      <c r="G56" t="s">
        <v>1350</v>
      </c>
      <c r="H56" t="s">
        <v>1452</v>
      </c>
    </row>
    <row r="57" spans="1:8">
      <c r="A57">
        <v>77</v>
      </c>
      <c r="B57" t="s">
        <v>1461</v>
      </c>
      <c r="C57" t="s">
        <v>1455</v>
      </c>
      <c r="D57" t="s">
        <v>1465</v>
      </c>
      <c r="E57">
        <v>1031802079</v>
      </c>
      <c r="F57">
        <v>8</v>
      </c>
      <c r="G57" t="s">
        <v>1350</v>
      </c>
      <c r="H57" t="s">
        <v>1361</v>
      </c>
    </row>
    <row r="58" spans="1:8">
      <c r="A58">
        <v>78</v>
      </c>
      <c r="B58" t="s">
        <v>1461</v>
      </c>
      <c r="C58" t="s">
        <v>1455</v>
      </c>
      <c r="D58" t="s">
        <v>1466</v>
      </c>
      <c r="E58">
        <v>1071171733</v>
      </c>
      <c r="F58">
        <v>8</v>
      </c>
      <c r="G58" t="s">
        <v>1350</v>
      </c>
      <c r="H58" t="s">
        <v>581</v>
      </c>
    </row>
    <row r="59" spans="1:8">
      <c r="A59">
        <v>79</v>
      </c>
      <c r="B59" t="s">
        <v>1461</v>
      </c>
      <c r="C59" t="s">
        <v>1455</v>
      </c>
      <c r="D59" t="s">
        <v>1467</v>
      </c>
      <c r="E59">
        <v>1000251027</v>
      </c>
      <c r="F59">
        <v>8</v>
      </c>
      <c r="G59" t="s">
        <v>1350</v>
      </c>
      <c r="H59" t="s">
        <v>581</v>
      </c>
    </row>
    <row r="60" spans="1:8">
      <c r="A60">
        <v>80</v>
      </c>
      <c r="B60" t="s">
        <v>1461</v>
      </c>
      <c r="C60" t="s">
        <v>1455</v>
      </c>
      <c r="D60" t="s">
        <v>1468</v>
      </c>
      <c r="E60">
        <v>1014223308</v>
      </c>
      <c r="F60">
        <v>8</v>
      </c>
      <c r="G60" t="s">
        <v>1350</v>
      </c>
      <c r="H60" t="s">
        <v>581</v>
      </c>
    </row>
    <row r="61" spans="1:8">
      <c r="A61">
        <v>81</v>
      </c>
      <c r="B61" t="s">
        <v>1461</v>
      </c>
      <c r="C61" t="s">
        <v>1455</v>
      </c>
      <c r="D61" t="s">
        <v>1469</v>
      </c>
      <c r="E61">
        <v>1010228669</v>
      </c>
      <c r="F61">
        <v>8</v>
      </c>
      <c r="G61" t="s">
        <v>1350</v>
      </c>
      <c r="H61" t="s">
        <v>1361</v>
      </c>
    </row>
    <row r="62" spans="1:8">
      <c r="A62">
        <v>82</v>
      </c>
      <c r="B62" t="s">
        <v>1461</v>
      </c>
      <c r="C62" t="s">
        <v>1455</v>
      </c>
      <c r="D62" t="s">
        <v>1470</v>
      </c>
      <c r="E62">
        <v>1074526421</v>
      </c>
      <c r="F62">
        <v>8</v>
      </c>
      <c r="G62" t="s">
        <v>1350</v>
      </c>
      <c r="H62" t="s">
        <v>1361</v>
      </c>
    </row>
    <row r="63" spans="1:8">
      <c r="A63">
        <v>83</v>
      </c>
      <c r="B63" t="s">
        <v>1461</v>
      </c>
      <c r="C63" t="s">
        <v>1455</v>
      </c>
      <c r="D63" t="s">
        <v>1471</v>
      </c>
      <c r="E63">
        <v>79430731</v>
      </c>
      <c r="F63">
        <v>8</v>
      </c>
      <c r="G63" t="s">
        <v>1350</v>
      </c>
      <c r="H63" t="s">
        <v>581</v>
      </c>
    </row>
    <row r="64" spans="1:8">
      <c r="A64">
        <v>84</v>
      </c>
      <c r="B64" t="s">
        <v>1461</v>
      </c>
      <c r="C64" t="s">
        <v>1455</v>
      </c>
      <c r="D64" t="s">
        <v>1472</v>
      </c>
      <c r="E64">
        <v>91355455</v>
      </c>
      <c r="F64">
        <v>8</v>
      </c>
      <c r="G64" t="s">
        <v>1350</v>
      </c>
      <c r="H64" t="s">
        <v>581</v>
      </c>
    </row>
    <row r="65" spans="1:8">
      <c r="A65">
        <v>85</v>
      </c>
      <c r="B65" t="s">
        <v>1461</v>
      </c>
      <c r="C65" t="s">
        <v>1455</v>
      </c>
      <c r="D65" t="s">
        <v>1473</v>
      </c>
      <c r="E65">
        <v>1065869154</v>
      </c>
      <c r="F65">
        <v>8</v>
      </c>
      <c r="G65" t="s">
        <v>1350</v>
      </c>
      <c r="H65" t="s">
        <v>1452</v>
      </c>
    </row>
    <row r="66" spans="1:8">
      <c r="A66">
        <v>86</v>
      </c>
      <c r="B66" t="s">
        <v>1461</v>
      </c>
      <c r="C66" t="s">
        <v>1455</v>
      </c>
      <c r="D66" t="s">
        <v>1474</v>
      </c>
      <c r="E66">
        <v>1036607588</v>
      </c>
      <c r="F66">
        <v>8</v>
      </c>
      <c r="G66" t="s">
        <v>1350</v>
      </c>
      <c r="H66" t="s">
        <v>1357</v>
      </c>
    </row>
    <row r="67" spans="1:8">
      <c r="A67">
        <v>87</v>
      </c>
      <c r="B67" t="s">
        <v>1461</v>
      </c>
      <c r="C67" t="s">
        <v>1455</v>
      </c>
      <c r="D67" t="s">
        <v>1475</v>
      </c>
      <c r="E67">
        <v>1152217344</v>
      </c>
      <c r="F67">
        <v>8</v>
      </c>
      <c r="G67" t="s">
        <v>1350</v>
      </c>
      <c r="H67" t="s">
        <v>1365</v>
      </c>
    </row>
    <row r="68" spans="1:8">
      <c r="A68">
        <v>88</v>
      </c>
      <c r="B68" t="s">
        <v>1461</v>
      </c>
      <c r="C68" t="s">
        <v>1455</v>
      </c>
      <c r="D68" t="s">
        <v>1476</v>
      </c>
      <c r="E68">
        <v>72132256</v>
      </c>
      <c r="F68">
        <v>8</v>
      </c>
      <c r="G68" t="s">
        <v>1350</v>
      </c>
      <c r="H68" t="s">
        <v>1357</v>
      </c>
    </row>
    <row r="69" spans="1:8">
      <c r="A69">
        <v>89</v>
      </c>
      <c r="B69" t="s">
        <v>1461</v>
      </c>
      <c r="C69" t="s">
        <v>1455</v>
      </c>
      <c r="D69" t="s">
        <v>1477</v>
      </c>
      <c r="E69">
        <v>72021333</v>
      </c>
      <c r="F69">
        <v>8</v>
      </c>
      <c r="G69" t="s">
        <v>1350</v>
      </c>
      <c r="H69" t="s">
        <v>1450</v>
      </c>
    </row>
    <row r="70" spans="1:8">
      <c r="A70">
        <v>90</v>
      </c>
      <c r="B70" t="s">
        <v>1461</v>
      </c>
      <c r="C70" t="s">
        <v>1455</v>
      </c>
      <c r="D70" t="s">
        <v>1478</v>
      </c>
      <c r="E70">
        <v>1045744212</v>
      </c>
      <c r="F70">
        <v>8</v>
      </c>
      <c r="G70" t="s">
        <v>1350</v>
      </c>
      <c r="H70" t="s">
        <v>1361</v>
      </c>
    </row>
    <row r="71" spans="1:8">
      <c r="A71">
        <v>91</v>
      </c>
      <c r="B71" t="s">
        <v>1461</v>
      </c>
      <c r="C71" t="s">
        <v>1455</v>
      </c>
      <c r="D71" t="s">
        <v>1479</v>
      </c>
      <c r="E71">
        <v>73006559</v>
      </c>
      <c r="F71">
        <v>8</v>
      </c>
      <c r="G71" t="s">
        <v>1350</v>
      </c>
      <c r="H71" t="s">
        <v>1450</v>
      </c>
    </row>
    <row r="72" spans="1:8">
      <c r="A72">
        <v>92</v>
      </c>
      <c r="B72" t="s">
        <v>1461</v>
      </c>
      <c r="C72" t="s">
        <v>1455</v>
      </c>
      <c r="D72" t="s">
        <v>1480</v>
      </c>
      <c r="E72">
        <v>1002422148</v>
      </c>
      <c r="F72">
        <v>8</v>
      </c>
      <c r="G72" t="s">
        <v>1350</v>
      </c>
      <c r="H72" t="s">
        <v>1361</v>
      </c>
    </row>
    <row r="73" spans="1:8">
      <c r="A73">
        <v>93</v>
      </c>
      <c r="B73" t="s">
        <v>1461</v>
      </c>
      <c r="C73" t="s">
        <v>1455</v>
      </c>
      <c r="D73" t="s">
        <v>1481</v>
      </c>
      <c r="E73">
        <v>1102883744</v>
      </c>
      <c r="F73">
        <v>8</v>
      </c>
      <c r="G73" t="s">
        <v>1350</v>
      </c>
      <c r="H73" t="s">
        <v>1361</v>
      </c>
    </row>
    <row r="74" spans="1:8">
      <c r="A74">
        <v>94</v>
      </c>
      <c r="B74" t="s">
        <v>1461</v>
      </c>
      <c r="C74" t="s">
        <v>1455</v>
      </c>
      <c r="D74" t="s">
        <v>1482</v>
      </c>
      <c r="E74">
        <v>18010717</v>
      </c>
      <c r="F74">
        <v>8</v>
      </c>
      <c r="G74" t="s">
        <v>1350</v>
      </c>
      <c r="H74" t="s">
        <v>1357</v>
      </c>
    </row>
    <row r="75" spans="1:8">
      <c r="A75">
        <v>95</v>
      </c>
      <c r="B75" t="s">
        <v>1461</v>
      </c>
      <c r="C75" t="s">
        <v>1455</v>
      </c>
      <c r="D75" t="s">
        <v>1483</v>
      </c>
      <c r="E75">
        <v>1002393759</v>
      </c>
      <c r="F75">
        <v>8</v>
      </c>
      <c r="G75" t="s">
        <v>1350</v>
      </c>
      <c r="H75" t="s">
        <v>1450</v>
      </c>
    </row>
    <row r="76" spans="1:8">
      <c r="A76">
        <v>96</v>
      </c>
      <c r="B76" t="s">
        <v>1461</v>
      </c>
      <c r="C76" t="s">
        <v>1455</v>
      </c>
      <c r="D76" t="s">
        <v>1484</v>
      </c>
      <c r="E76">
        <v>1049637060</v>
      </c>
      <c r="F76">
        <v>8</v>
      </c>
      <c r="G76" t="s">
        <v>1350</v>
      </c>
      <c r="H76" t="s">
        <v>1450</v>
      </c>
    </row>
    <row r="77" spans="1:8">
      <c r="A77">
        <v>97</v>
      </c>
      <c r="B77" t="s">
        <v>1461</v>
      </c>
      <c r="C77" t="s">
        <v>1455</v>
      </c>
      <c r="D77" t="s">
        <v>1485</v>
      </c>
      <c r="E77">
        <v>9921526</v>
      </c>
      <c r="F77">
        <v>8</v>
      </c>
      <c r="G77" t="s">
        <v>1350</v>
      </c>
      <c r="H77" t="s">
        <v>1357</v>
      </c>
    </row>
    <row r="78" spans="1:8">
      <c r="A78">
        <v>98</v>
      </c>
      <c r="B78" t="s">
        <v>1461</v>
      </c>
      <c r="C78" t="s">
        <v>1455</v>
      </c>
      <c r="D78" t="s">
        <v>1486</v>
      </c>
      <c r="E78">
        <v>1022985381</v>
      </c>
      <c r="F78">
        <v>8</v>
      </c>
      <c r="G78" t="s">
        <v>1350</v>
      </c>
      <c r="H78" t="s">
        <v>1361</v>
      </c>
    </row>
    <row r="79" spans="1:8">
      <c r="A79">
        <v>99</v>
      </c>
      <c r="B79" t="s">
        <v>1461</v>
      </c>
      <c r="C79" t="s">
        <v>1455</v>
      </c>
      <c r="D79" t="s">
        <v>1487</v>
      </c>
      <c r="E79">
        <v>1069736904</v>
      </c>
      <c r="F79">
        <v>8</v>
      </c>
      <c r="G79" t="s">
        <v>1350</v>
      </c>
      <c r="H79" t="s">
        <v>1361</v>
      </c>
    </row>
    <row r="80" spans="1:8">
      <c r="A80">
        <v>100</v>
      </c>
      <c r="B80" t="s">
        <v>1461</v>
      </c>
      <c r="C80" t="s">
        <v>1455</v>
      </c>
      <c r="D80" t="s">
        <v>1488</v>
      </c>
      <c r="E80">
        <v>1069749765</v>
      </c>
      <c r="F80">
        <v>8</v>
      </c>
      <c r="G80" t="s">
        <v>1350</v>
      </c>
      <c r="H80" t="s">
        <v>1357</v>
      </c>
    </row>
    <row r="81" spans="1:8">
      <c r="A81">
        <v>101</v>
      </c>
      <c r="B81" t="s">
        <v>1461</v>
      </c>
      <c r="C81" t="s">
        <v>1455</v>
      </c>
      <c r="D81" t="s">
        <v>1489</v>
      </c>
      <c r="E81">
        <v>7714387</v>
      </c>
      <c r="F81">
        <v>8</v>
      </c>
      <c r="G81" t="s">
        <v>1350</v>
      </c>
      <c r="H81" t="s">
        <v>1361</v>
      </c>
    </row>
    <row r="82" spans="1:8">
      <c r="A82">
        <v>102</v>
      </c>
      <c r="B82" t="s">
        <v>1461</v>
      </c>
      <c r="C82" t="s">
        <v>1455</v>
      </c>
      <c r="D82" t="s">
        <v>1490</v>
      </c>
      <c r="E82">
        <v>1110469654</v>
      </c>
      <c r="F82">
        <v>8</v>
      </c>
      <c r="G82" t="s">
        <v>1350</v>
      </c>
      <c r="H82" t="s">
        <v>1450</v>
      </c>
    </row>
    <row r="83" spans="1:8">
      <c r="A83">
        <v>103</v>
      </c>
      <c r="B83" t="s">
        <v>1461</v>
      </c>
      <c r="C83" t="s">
        <v>1455</v>
      </c>
      <c r="D83" t="s">
        <v>1491</v>
      </c>
      <c r="E83">
        <v>1005690398</v>
      </c>
      <c r="F83">
        <v>8</v>
      </c>
      <c r="G83" t="s">
        <v>1350</v>
      </c>
      <c r="H83" t="s">
        <v>1357</v>
      </c>
    </row>
    <row r="84" spans="1:8">
      <c r="A84">
        <v>104</v>
      </c>
      <c r="B84" t="s">
        <v>1461</v>
      </c>
      <c r="C84" t="s">
        <v>1455</v>
      </c>
      <c r="D84" t="s">
        <v>1492</v>
      </c>
      <c r="E84">
        <v>1093744753</v>
      </c>
      <c r="F84">
        <v>8</v>
      </c>
      <c r="G84" t="s">
        <v>1350</v>
      </c>
      <c r="H84" t="s">
        <v>1357</v>
      </c>
    </row>
    <row r="85" spans="1:8">
      <c r="A85">
        <v>105</v>
      </c>
      <c r="B85" t="s">
        <v>1461</v>
      </c>
      <c r="C85" t="s">
        <v>1455</v>
      </c>
      <c r="D85" t="s">
        <v>1493</v>
      </c>
      <c r="E85">
        <v>1090434167</v>
      </c>
      <c r="F85">
        <v>8</v>
      </c>
      <c r="G85" t="s">
        <v>1350</v>
      </c>
      <c r="H85" t="s">
        <v>1361</v>
      </c>
    </row>
    <row r="86" spans="1:8">
      <c r="A86">
        <v>106</v>
      </c>
      <c r="B86" t="s">
        <v>1461</v>
      </c>
      <c r="C86" t="s">
        <v>1455</v>
      </c>
      <c r="D86" t="s">
        <v>1494</v>
      </c>
      <c r="E86">
        <v>1061748152</v>
      </c>
      <c r="F86">
        <v>8</v>
      </c>
      <c r="G86" t="s">
        <v>1350</v>
      </c>
      <c r="H86" t="s">
        <v>1357</v>
      </c>
    </row>
    <row r="87" spans="1:8">
      <c r="A87">
        <v>107</v>
      </c>
      <c r="B87" t="s">
        <v>1461</v>
      </c>
      <c r="C87" t="s">
        <v>1455</v>
      </c>
      <c r="D87" t="s">
        <v>1495</v>
      </c>
      <c r="E87">
        <v>1040749268</v>
      </c>
      <c r="F87">
        <v>8</v>
      </c>
      <c r="G87" t="s">
        <v>1350</v>
      </c>
      <c r="H87" t="s">
        <v>1361</v>
      </c>
    </row>
    <row r="88" spans="1:8">
      <c r="A88">
        <v>109</v>
      </c>
      <c r="B88" t="s">
        <v>1461</v>
      </c>
      <c r="C88" t="s">
        <v>1455</v>
      </c>
      <c r="D88" t="s">
        <v>1496</v>
      </c>
      <c r="E88">
        <v>1031123453</v>
      </c>
      <c r="F88">
        <v>8</v>
      </c>
      <c r="G88" t="s">
        <v>1350</v>
      </c>
      <c r="H88" t="s">
        <v>1361</v>
      </c>
    </row>
    <row r="89" spans="1:8">
      <c r="A89">
        <v>110</v>
      </c>
      <c r="B89" t="s">
        <v>1461</v>
      </c>
      <c r="C89" t="s">
        <v>1455</v>
      </c>
      <c r="D89" t="s">
        <v>1497</v>
      </c>
      <c r="E89">
        <v>1107101614</v>
      </c>
      <c r="F89">
        <v>8</v>
      </c>
      <c r="G89" t="s">
        <v>1350</v>
      </c>
      <c r="H89" t="s">
        <v>1357</v>
      </c>
    </row>
    <row r="90" spans="1:8">
      <c r="A90">
        <v>111</v>
      </c>
      <c r="B90" t="s">
        <v>1461</v>
      </c>
      <c r="C90" t="s">
        <v>1455</v>
      </c>
      <c r="D90" t="s">
        <v>1498</v>
      </c>
      <c r="E90">
        <v>1143350419</v>
      </c>
      <c r="F90">
        <v>8</v>
      </c>
      <c r="G90" t="s">
        <v>1350</v>
      </c>
      <c r="H90" t="s">
        <v>1357</v>
      </c>
    </row>
    <row r="91" spans="1:8">
      <c r="A91">
        <v>113</v>
      </c>
      <c r="B91" t="s">
        <v>1461</v>
      </c>
      <c r="C91" t="s">
        <v>1455</v>
      </c>
      <c r="D91" t="s">
        <v>1499</v>
      </c>
      <c r="E91">
        <v>56097787</v>
      </c>
      <c r="F91">
        <v>8</v>
      </c>
      <c r="G91" t="s">
        <v>1350</v>
      </c>
      <c r="H91" t="s">
        <v>1357</v>
      </c>
    </row>
    <row r="92" spans="1:8">
      <c r="A92">
        <v>115</v>
      </c>
      <c r="B92" t="s">
        <v>1500</v>
      </c>
      <c r="C92" t="s">
        <v>1372</v>
      </c>
      <c r="D92" t="s">
        <v>1501</v>
      </c>
      <c r="E92">
        <v>55158011</v>
      </c>
      <c r="F92">
        <v>8</v>
      </c>
      <c r="G92" t="s">
        <v>1350</v>
      </c>
      <c r="H92" t="s">
        <v>1357</v>
      </c>
    </row>
    <row r="93" spans="1:8">
      <c r="A93">
        <v>116</v>
      </c>
      <c r="B93" t="s">
        <v>1502</v>
      </c>
      <c r="C93" t="s">
        <v>1363</v>
      </c>
      <c r="D93" t="s">
        <v>1503</v>
      </c>
      <c r="E93">
        <v>1018495553</v>
      </c>
      <c r="F93">
        <v>8</v>
      </c>
      <c r="G93" t="s">
        <v>1350</v>
      </c>
      <c r="H93" t="s">
        <v>1365</v>
      </c>
    </row>
    <row r="94" spans="1:8">
      <c r="A94">
        <v>117</v>
      </c>
      <c r="B94" t="s">
        <v>1504</v>
      </c>
      <c r="C94" t="s">
        <v>1363</v>
      </c>
      <c r="D94" t="s">
        <v>1505</v>
      </c>
      <c r="E94">
        <v>80206091</v>
      </c>
      <c r="F94">
        <v>8</v>
      </c>
      <c r="G94" t="s">
        <v>1350</v>
      </c>
      <c r="H94" t="s">
        <v>1357</v>
      </c>
    </row>
    <row r="95" spans="1:8">
      <c r="A95">
        <v>118</v>
      </c>
      <c r="B95" t="s">
        <v>1362</v>
      </c>
      <c r="C95" t="s">
        <v>1506</v>
      </c>
      <c r="D95" t="s">
        <v>1507</v>
      </c>
      <c r="E95">
        <v>1032489064</v>
      </c>
      <c r="F95">
        <v>8</v>
      </c>
      <c r="G95" t="s">
        <v>1350</v>
      </c>
      <c r="H95" t="s">
        <v>1417</v>
      </c>
    </row>
    <row r="96" spans="1:8">
      <c r="A96">
        <v>119</v>
      </c>
      <c r="B96" t="s">
        <v>1508</v>
      </c>
      <c r="C96" t="s">
        <v>1348</v>
      </c>
      <c r="D96" t="s">
        <v>1509</v>
      </c>
      <c r="E96">
        <v>1030582473</v>
      </c>
      <c r="F96">
        <v>8</v>
      </c>
      <c r="G96" t="s">
        <v>1350</v>
      </c>
      <c r="H96" t="s">
        <v>1365</v>
      </c>
    </row>
    <row r="97" spans="1:8">
      <c r="A97">
        <v>120</v>
      </c>
      <c r="B97" t="s">
        <v>1510</v>
      </c>
      <c r="C97" t="s">
        <v>1355</v>
      </c>
      <c r="D97" t="s">
        <v>1511</v>
      </c>
      <c r="E97">
        <v>1007536651</v>
      </c>
      <c r="F97">
        <v>8</v>
      </c>
      <c r="G97" t="s">
        <v>1350</v>
      </c>
      <c r="H97" t="s">
        <v>1361</v>
      </c>
    </row>
    <row r="98" spans="1:8">
      <c r="A98">
        <v>121</v>
      </c>
      <c r="B98" t="s">
        <v>1512</v>
      </c>
      <c r="C98" t="s">
        <v>1375</v>
      </c>
      <c r="D98" t="s">
        <v>1513</v>
      </c>
      <c r="E98">
        <v>1110504358</v>
      </c>
      <c r="F98">
        <v>8</v>
      </c>
      <c r="G98" t="s">
        <v>1514</v>
      </c>
      <c r="H98" t="s">
        <v>1515</v>
      </c>
    </row>
    <row r="99" spans="1:8">
      <c r="A99">
        <v>122</v>
      </c>
      <c r="B99" t="s">
        <v>1516</v>
      </c>
      <c r="C99" t="s">
        <v>1517</v>
      </c>
      <c r="D99" t="s">
        <v>1518</v>
      </c>
      <c r="E99">
        <v>1023944410</v>
      </c>
      <c r="F99">
        <v>8</v>
      </c>
      <c r="G99" t="s">
        <v>1350</v>
      </c>
      <c r="H99" t="s">
        <v>1361</v>
      </c>
    </row>
    <row r="100" spans="1:8">
      <c r="A100">
        <v>123</v>
      </c>
      <c r="B100" t="s">
        <v>1461</v>
      </c>
      <c r="C100" t="s">
        <v>1455</v>
      </c>
      <c r="D100" t="s">
        <v>1519</v>
      </c>
      <c r="E100">
        <v>1007170261</v>
      </c>
      <c r="F100">
        <v>8</v>
      </c>
      <c r="G100" t="s">
        <v>1350</v>
      </c>
      <c r="H100" t="s">
        <v>1450</v>
      </c>
    </row>
    <row r="101" spans="1:8">
      <c r="A101">
        <v>124</v>
      </c>
      <c r="B101" t="s">
        <v>1461</v>
      </c>
      <c r="C101" t="s">
        <v>1455</v>
      </c>
      <c r="D101" t="s">
        <v>1520</v>
      </c>
      <c r="E101">
        <v>7725426</v>
      </c>
      <c r="F101">
        <v>8</v>
      </c>
      <c r="G101" t="s">
        <v>1521</v>
      </c>
      <c r="H101" t="s">
        <v>1515</v>
      </c>
    </row>
    <row r="102" spans="1:8">
      <c r="A102">
        <v>129</v>
      </c>
      <c r="B102" t="s">
        <v>1461</v>
      </c>
      <c r="C102" t="s">
        <v>1455</v>
      </c>
      <c r="D102" t="s">
        <v>1522</v>
      </c>
      <c r="E102">
        <v>1121706014</v>
      </c>
      <c r="F102">
        <v>8</v>
      </c>
      <c r="G102" t="s">
        <v>1350</v>
      </c>
      <c r="H102" t="s">
        <v>1450</v>
      </c>
    </row>
    <row r="103" spans="1:8">
      <c r="A103">
        <v>131</v>
      </c>
      <c r="B103" t="s">
        <v>1461</v>
      </c>
      <c r="C103" t="s">
        <v>1455</v>
      </c>
      <c r="D103" t="s">
        <v>1523</v>
      </c>
      <c r="E103">
        <v>1120577391</v>
      </c>
      <c r="F103">
        <v>8</v>
      </c>
      <c r="G103" t="s">
        <v>1350</v>
      </c>
      <c r="H103" t="s">
        <v>1357</v>
      </c>
    </row>
    <row r="104" spans="1:8">
      <c r="A104">
        <v>132</v>
      </c>
      <c r="B104" t="s">
        <v>1461</v>
      </c>
      <c r="C104" t="s">
        <v>1455</v>
      </c>
      <c r="D104" t="s">
        <v>1524</v>
      </c>
      <c r="E104">
        <v>1118539661</v>
      </c>
      <c r="F104">
        <v>8</v>
      </c>
      <c r="G104" t="s">
        <v>1350</v>
      </c>
      <c r="H104" t="s">
        <v>1357</v>
      </c>
    </row>
    <row r="105" spans="1:8">
      <c r="A105">
        <v>133</v>
      </c>
      <c r="B105" t="s">
        <v>1461</v>
      </c>
      <c r="C105" t="s">
        <v>1455</v>
      </c>
      <c r="D105" t="s">
        <v>1525</v>
      </c>
      <c r="E105">
        <v>9735402</v>
      </c>
      <c r="F105">
        <v>8</v>
      </c>
      <c r="G105" t="s">
        <v>1350</v>
      </c>
      <c r="H105" t="s">
        <v>1452</v>
      </c>
    </row>
    <row r="106" spans="1:8">
      <c r="A106">
        <v>134</v>
      </c>
      <c r="B106" t="s">
        <v>1461</v>
      </c>
      <c r="C106" t="s">
        <v>1455</v>
      </c>
      <c r="D106" t="s">
        <v>1526</v>
      </c>
      <c r="E106">
        <v>1089459363</v>
      </c>
      <c r="F106">
        <v>8</v>
      </c>
      <c r="G106" t="s">
        <v>1350</v>
      </c>
      <c r="H106" t="s">
        <v>1390</v>
      </c>
    </row>
    <row r="107" spans="1:8">
      <c r="A107">
        <v>135</v>
      </c>
      <c r="B107" t="s">
        <v>1461</v>
      </c>
      <c r="C107" t="s">
        <v>1455</v>
      </c>
      <c r="D107" t="s">
        <v>1527</v>
      </c>
      <c r="E107">
        <v>87062375</v>
      </c>
      <c r="F107">
        <v>8</v>
      </c>
      <c r="G107" t="s">
        <v>1350</v>
      </c>
      <c r="H107" t="s">
        <v>1357</v>
      </c>
    </row>
    <row r="108" spans="1:8">
      <c r="A108">
        <v>139</v>
      </c>
      <c r="B108" t="s">
        <v>1461</v>
      </c>
      <c r="C108" t="s">
        <v>1455</v>
      </c>
      <c r="D108" t="s">
        <v>1528</v>
      </c>
      <c r="E108">
        <v>1056957330</v>
      </c>
      <c r="F108">
        <v>8</v>
      </c>
      <c r="G108" t="s">
        <v>1350</v>
      </c>
      <c r="H108" t="s">
        <v>1357</v>
      </c>
    </row>
    <row r="109" spans="1:8">
      <c r="A109">
        <v>140</v>
      </c>
      <c r="B109" t="s">
        <v>1461</v>
      </c>
      <c r="C109" t="s">
        <v>1455</v>
      </c>
      <c r="D109" t="s">
        <v>1529</v>
      </c>
      <c r="E109">
        <v>1006121274</v>
      </c>
      <c r="F109">
        <v>8</v>
      </c>
      <c r="G109" t="s">
        <v>1350</v>
      </c>
      <c r="H109" t="s">
        <v>1390</v>
      </c>
    </row>
    <row r="110" spans="1:8">
      <c r="A110">
        <v>141</v>
      </c>
      <c r="B110" t="s">
        <v>1461</v>
      </c>
      <c r="C110" t="s">
        <v>1455</v>
      </c>
      <c r="D110" t="s">
        <v>1530</v>
      </c>
      <c r="E110">
        <v>1007434589</v>
      </c>
      <c r="F110">
        <v>8</v>
      </c>
      <c r="G110" t="s">
        <v>1350</v>
      </c>
      <c r="H110" t="s">
        <v>1357</v>
      </c>
    </row>
    <row r="111" spans="1:8">
      <c r="A111">
        <v>142</v>
      </c>
      <c r="B111" t="s">
        <v>1531</v>
      </c>
      <c r="C111" t="s">
        <v>1415</v>
      </c>
      <c r="D111" t="s">
        <v>1532</v>
      </c>
      <c r="E111">
        <v>80190009</v>
      </c>
      <c r="F111">
        <v>8</v>
      </c>
      <c r="G111" t="s">
        <v>1533</v>
      </c>
    </row>
    <row r="112" spans="1:8">
      <c r="A112">
        <v>143</v>
      </c>
      <c r="B112" t="s">
        <v>1534</v>
      </c>
      <c r="C112" t="s">
        <v>1386</v>
      </c>
      <c r="D112" t="s">
        <v>1535</v>
      </c>
      <c r="E112">
        <v>12201153</v>
      </c>
      <c r="F112">
        <v>8</v>
      </c>
      <c r="G112" t="s">
        <v>1350</v>
      </c>
      <c r="H112" t="s">
        <v>1390</v>
      </c>
    </row>
    <row r="113" spans="1:8">
      <c r="A113">
        <v>144</v>
      </c>
      <c r="B113" t="s">
        <v>1536</v>
      </c>
      <c r="C113" t="s">
        <v>1348</v>
      </c>
      <c r="D113" t="s">
        <v>1537</v>
      </c>
      <c r="E113">
        <v>1033782099</v>
      </c>
      <c r="F113">
        <v>8</v>
      </c>
      <c r="G113" t="s">
        <v>1538</v>
      </c>
      <c r="H113" t="s">
        <v>1515</v>
      </c>
    </row>
    <row r="114" spans="1:8" ht="28.9">
      <c r="A114">
        <v>145</v>
      </c>
      <c r="B114" t="s">
        <v>1461</v>
      </c>
      <c r="C114" t="s">
        <v>1455</v>
      </c>
      <c r="D114" s="6" t="s">
        <v>1539</v>
      </c>
      <c r="E114">
        <v>1116798516</v>
      </c>
      <c r="F114">
        <v>8</v>
      </c>
      <c r="G114" t="s">
        <v>1350</v>
      </c>
      <c r="H114" t="s">
        <v>1417</v>
      </c>
    </row>
    <row r="115" spans="1:8">
      <c r="A115">
        <v>146</v>
      </c>
      <c r="B115" t="s">
        <v>1461</v>
      </c>
      <c r="C115" t="s">
        <v>1455</v>
      </c>
      <c r="D115" t="s">
        <v>1540</v>
      </c>
      <c r="E115">
        <v>1056957330</v>
      </c>
      <c r="F115">
        <v>8</v>
      </c>
      <c r="G115" t="s">
        <v>1541</v>
      </c>
      <c r="H115" t="s">
        <v>1515</v>
      </c>
    </row>
    <row r="116" spans="1:8">
      <c r="B116" t="s">
        <v>1454</v>
      </c>
      <c r="C116" t="s">
        <v>1455</v>
      </c>
      <c r="D116" t="s">
        <v>1542</v>
      </c>
      <c r="E116">
        <v>1030655520</v>
      </c>
      <c r="F116">
        <v>8</v>
      </c>
      <c r="G116" t="s">
        <v>1350</v>
      </c>
      <c r="H116" t="s">
        <v>1543</v>
      </c>
    </row>
    <row r="117" spans="1:8">
      <c r="B117" t="s">
        <v>1544</v>
      </c>
      <c r="C117" t="s">
        <v>1545</v>
      </c>
      <c r="D117" t="s">
        <v>1546</v>
      </c>
      <c r="E117">
        <v>1048849371</v>
      </c>
      <c r="F117">
        <v>11</v>
      </c>
      <c r="G117" t="s">
        <v>1547</v>
      </c>
    </row>
    <row r="118" spans="1:8">
      <c r="B118" t="s">
        <v>1544</v>
      </c>
      <c r="C118" t="s">
        <v>1548</v>
      </c>
      <c r="D118" t="s">
        <v>1199</v>
      </c>
      <c r="E118">
        <v>80229550</v>
      </c>
      <c r="F118">
        <v>11</v>
      </c>
      <c r="G118" t="s">
        <v>1547</v>
      </c>
    </row>
    <row r="119" spans="1:8">
      <c r="B119" t="s">
        <v>1544</v>
      </c>
      <c r="C119" t="s">
        <v>1548</v>
      </c>
      <c r="D119" t="s">
        <v>1549</v>
      </c>
      <c r="E119">
        <v>1073248312</v>
      </c>
      <c r="F119">
        <v>11</v>
      </c>
      <c r="G119" t="s">
        <v>1547</v>
      </c>
    </row>
    <row r="120" spans="1:8">
      <c r="B120" t="s">
        <v>1550</v>
      </c>
      <c r="C120" t="s">
        <v>1352</v>
      </c>
      <c r="D120" t="s">
        <v>1551</v>
      </c>
      <c r="E120">
        <v>1070587102</v>
      </c>
      <c r="F120">
        <v>11</v>
      </c>
      <c r="G120" t="s">
        <v>1350</v>
      </c>
      <c r="H120" t="s">
        <v>1552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EC98-136D-4D51-8A16-268A8354D287}">
  <sheetPr>
    <tabColor theme="0" tint="-0.34998626667073579"/>
  </sheetPr>
  <dimension ref="A1:C56"/>
  <sheetViews>
    <sheetView topLeftCell="A40" workbookViewId="0">
      <selection activeCell="B52" sqref="B52:B55"/>
    </sheetView>
  </sheetViews>
  <sheetFormatPr defaultColWidth="11.42578125" defaultRowHeight="14.45"/>
  <cols>
    <col min="2" max="2" width="125.42578125" customWidth="1"/>
    <col min="3" max="3" width="57.42578125" customWidth="1"/>
  </cols>
  <sheetData>
    <row r="1" spans="1:3" ht="18">
      <c r="A1" s="238" t="s">
        <v>1553</v>
      </c>
      <c r="B1" s="238"/>
    </row>
    <row r="2" spans="1:3" ht="15.6">
      <c r="A2" s="61" t="s">
        <v>1554</v>
      </c>
      <c r="B2" s="54" t="s">
        <v>1555</v>
      </c>
    </row>
    <row r="3" spans="1:3" ht="17.45">
      <c r="A3" s="239" t="s">
        <v>1556</v>
      </c>
      <c r="B3" s="239"/>
      <c r="C3" s="58"/>
    </row>
    <row r="4" spans="1:3" ht="15.6">
      <c r="A4" s="66"/>
      <c r="B4" s="67" t="s">
        <v>1557</v>
      </c>
      <c r="C4" s="56" t="s">
        <v>60</v>
      </c>
    </row>
    <row r="5" spans="1:3" ht="15.6">
      <c r="A5" s="45">
        <v>1</v>
      </c>
      <c r="B5" s="68" t="s">
        <v>1558</v>
      </c>
      <c r="C5" s="12"/>
    </row>
    <row r="6" spans="1:3" ht="15.6">
      <c r="A6" s="45">
        <v>2</v>
      </c>
      <c r="B6" s="51" t="s">
        <v>1559</v>
      </c>
      <c r="C6" s="7"/>
    </row>
    <row r="7" spans="1:3" ht="15.6">
      <c r="A7" s="45">
        <v>3</v>
      </c>
      <c r="B7" s="51" t="s">
        <v>1560</v>
      </c>
      <c r="C7" s="7"/>
    </row>
    <row r="8" spans="1:3" ht="15.6">
      <c r="A8" s="45">
        <v>4</v>
      </c>
      <c r="B8" s="51" t="s">
        <v>1561</v>
      </c>
      <c r="C8" s="7"/>
    </row>
    <row r="9" spans="1:3" ht="15.6">
      <c r="A9" s="45">
        <v>5</v>
      </c>
      <c r="B9" s="51" t="s">
        <v>1562</v>
      </c>
      <c r="C9" s="7"/>
    </row>
    <row r="10" spans="1:3" ht="15.6">
      <c r="A10" s="45">
        <v>6</v>
      </c>
      <c r="B10" s="52" t="s">
        <v>1563</v>
      </c>
      <c r="C10" s="7"/>
    </row>
    <row r="11" spans="1:3" ht="15.6">
      <c r="A11" s="41"/>
      <c r="B11" s="55" t="s">
        <v>1564</v>
      </c>
      <c r="C11" s="54" t="s">
        <v>60</v>
      </c>
    </row>
    <row r="12" spans="1:3" ht="15.6">
      <c r="A12" s="42">
        <v>7</v>
      </c>
      <c r="B12" s="53" t="s">
        <v>1565</v>
      </c>
      <c r="C12" s="7"/>
    </row>
    <row r="13" spans="1:3" ht="15.6">
      <c r="A13" s="42">
        <v>8</v>
      </c>
      <c r="B13" s="53" t="s">
        <v>1566</v>
      </c>
      <c r="C13" s="7"/>
    </row>
    <row r="14" spans="1:3" ht="15.6">
      <c r="A14" s="42">
        <v>9</v>
      </c>
      <c r="B14" s="53" t="s">
        <v>1567</v>
      </c>
      <c r="C14" s="7"/>
    </row>
    <row r="15" spans="1:3" ht="15.6">
      <c r="A15" s="42">
        <v>10</v>
      </c>
      <c r="B15" s="53" t="s">
        <v>1568</v>
      </c>
      <c r="C15" s="7"/>
    </row>
    <row r="16" spans="1:3" ht="15.6">
      <c r="A16" s="42">
        <v>11</v>
      </c>
      <c r="B16" s="53" t="s">
        <v>1569</v>
      </c>
      <c r="C16" s="7"/>
    </row>
    <row r="17" spans="1:3" ht="15.6">
      <c r="A17" s="42">
        <v>12</v>
      </c>
      <c r="B17" s="53" t="s">
        <v>1570</v>
      </c>
      <c r="C17" s="7"/>
    </row>
    <row r="18" spans="1:3" ht="15.6">
      <c r="A18" s="42">
        <v>13</v>
      </c>
      <c r="B18" s="53" t="s">
        <v>1571</v>
      </c>
      <c r="C18" s="7"/>
    </row>
    <row r="19" spans="1:3" ht="15.6">
      <c r="A19" s="41"/>
      <c r="B19" s="55" t="s">
        <v>1572</v>
      </c>
      <c r="C19" s="54" t="s">
        <v>60</v>
      </c>
    </row>
    <row r="20" spans="1:3" ht="15.6">
      <c r="A20" s="45">
        <v>14</v>
      </c>
      <c r="B20" s="46" t="s">
        <v>1573</v>
      </c>
      <c r="C20" s="22"/>
    </row>
    <row r="21" spans="1:3" ht="15.6">
      <c r="A21" s="45">
        <v>15</v>
      </c>
      <c r="B21" s="46" t="s">
        <v>1574</v>
      </c>
      <c r="C21" s="22"/>
    </row>
    <row r="22" spans="1:3" ht="15.6">
      <c r="A22" s="45">
        <v>16</v>
      </c>
      <c r="B22" s="46" t="s">
        <v>1575</v>
      </c>
      <c r="C22" s="22"/>
    </row>
    <row r="23" spans="1:3" ht="15.6">
      <c r="A23" s="45">
        <v>17</v>
      </c>
      <c r="B23" s="46" t="s">
        <v>1576</v>
      </c>
      <c r="C23" s="22"/>
    </row>
    <row r="24" spans="1:3" ht="15.6">
      <c r="A24" s="45">
        <v>18</v>
      </c>
      <c r="B24" s="46" t="s">
        <v>1577</v>
      </c>
      <c r="C24" s="22"/>
    </row>
    <row r="25" spans="1:3" ht="15.6">
      <c r="A25" s="45">
        <v>19</v>
      </c>
      <c r="B25" s="46" t="s">
        <v>1578</v>
      </c>
      <c r="C25" s="22"/>
    </row>
    <row r="26" spans="1:3" ht="15.6">
      <c r="A26" s="45">
        <v>20</v>
      </c>
      <c r="B26" s="63" t="s">
        <v>1579</v>
      </c>
      <c r="C26" s="13"/>
    </row>
    <row r="27" spans="1:3" ht="15.6">
      <c r="A27" s="48"/>
      <c r="B27" s="62" t="s">
        <v>1580</v>
      </c>
      <c r="C27" s="56" t="s">
        <v>60</v>
      </c>
    </row>
    <row r="28" spans="1:3" ht="15.6">
      <c r="A28" s="59">
        <v>21</v>
      </c>
      <c r="B28" s="57" t="s">
        <v>1581</v>
      </c>
      <c r="C28" s="48"/>
    </row>
    <row r="29" spans="1:3" ht="15.6">
      <c r="A29" s="45">
        <v>22</v>
      </c>
      <c r="B29" s="44" t="s">
        <v>1582</v>
      </c>
      <c r="C29" s="47"/>
    </row>
    <row r="30" spans="1:3" ht="15.6">
      <c r="A30" s="59">
        <v>23</v>
      </c>
      <c r="B30" s="44" t="s">
        <v>1583</v>
      </c>
      <c r="C30" s="47"/>
    </row>
    <row r="31" spans="1:3" ht="15.6">
      <c r="A31" s="45">
        <v>24</v>
      </c>
      <c r="B31" s="57" t="s">
        <v>1584</v>
      </c>
      <c r="C31" s="47"/>
    </row>
    <row r="32" spans="1:3" ht="15.6">
      <c r="A32" s="59">
        <v>25</v>
      </c>
      <c r="B32" s="44" t="s">
        <v>1585</v>
      </c>
      <c r="C32" s="47"/>
    </row>
    <row r="33" spans="1:3" ht="15.6">
      <c r="A33" s="45">
        <v>26</v>
      </c>
      <c r="B33" s="44" t="s">
        <v>1586</v>
      </c>
      <c r="C33" s="47"/>
    </row>
    <row r="34" spans="1:3" ht="15.6">
      <c r="A34" s="59">
        <v>27</v>
      </c>
      <c r="B34" s="44" t="s">
        <v>12</v>
      </c>
      <c r="C34" s="47"/>
    </row>
    <row r="35" spans="1:3" ht="15.6">
      <c r="A35" s="45">
        <v>28</v>
      </c>
      <c r="B35" s="44" t="s">
        <v>1587</v>
      </c>
      <c r="C35" s="83"/>
    </row>
    <row r="36" spans="1:3" ht="15.6">
      <c r="A36" s="59">
        <v>29</v>
      </c>
      <c r="B36" s="91" t="s">
        <v>1588</v>
      </c>
    </row>
    <row r="37" spans="1:3" ht="15.6">
      <c r="A37" s="45">
        <v>30</v>
      </c>
      <c r="B37" s="44" t="s">
        <v>1589</v>
      </c>
      <c r="C37" s="47"/>
    </row>
    <row r="38" spans="1:3" ht="15.6">
      <c r="A38" s="59">
        <v>31</v>
      </c>
      <c r="B38" s="44" t="s">
        <v>1590</v>
      </c>
      <c r="C38" s="47"/>
    </row>
    <row r="39" spans="1:3">
      <c r="A39" s="43"/>
      <c r="B39" s="36"/>
    </row>
    <row r="40" spans="1:3" ht="27" customHeight="1">
      <c r="A40" s="239" t="s">
        <v>1591</v>
      </c>
      <c r="B40" s="239"/>
      <c r="C40" s="56" t="s">
        <v>60</v>
      </c>
    </row>
    <row r="41" spans="1:3" ht="15.6">
      <c r="A41" s="75">
        <v>1</v>
      </c>
      <c r="B41" s="46" t="s">
        <v>15</v>
      </c>
      <c r="C41" s="47"/>
    </row>
    <row r="42" spans="1:3" ht="15.6">
      <c r="A42" s="75">
        <v>2</v>
      </c>
      <c r="B42" s="46" t="s">
        <v>1592</v>
      </c>
      <c r="C42" s="47"/>
    </row>
    <row r="43" spans="1:3" ht="15.6">
      <c r="A43" s="75">
        <v>3</v>
      </c>
      <c r="B43" s="46" t="s">
        <v>1593</v>
      </c>
      <c r="C43" s="47"/>
    </row>
    <row r="44" spans="1:3" ht="15.6">
      <c r="A44" s="75">
        <v>4</v>
      </c>
      <c r="B44" s="46" t="s">
        <v>1594</v>
      </c>
      <c r="C44" s="47"/>
    </row>
    <row r="45" spans="1:3" ht="15.6">
      <c r="A45" s="75">
        <v>5</v>
      </c>
      <c r="B45" s="46" t="s">
        <v>12</v>
      </c>
      <c r="C45" s="47"/>
    </row>
    <row r="46" spans="1:3" ht="15.6">
      <c r="A46" s="75">
        <v>6</v>
      </c>
      <c r="B46" s="46" t="s">
        <v>9</v>
      </c>
      <c r="C46" s="47"/>
    </row>
    <row r="47" spans="1:3" ht="15.6">
      <c r="A47" s="75">
        <v>7</v>
      </c>
      <c r="B47" s="46" t="s">
        <v>1595</v>
      </c>
      <c r="C47" s="47"/>
    </row>
    <row r="48" spans="1:3" ht="15.6">
      <c r="A48" s="75">
        <v>8</v>
      </c>
      <c r="B48" s="46" t="s">
        <v>1596</v>
      </c>
      <c r="C48" s="47"/>
    </row>
    <row r="49" spans="1:3" ht="15.6">
      <c r="A49" s="65"/>
      <c r="B49" s="53"/>
    </row>
    <row r="50" spans="1:3" ht="17.45" customHeight="1">
      <c r="A50" s="239" t="s">
        <v>1597</v>
      </c>
      <c r="B50" s="239"/>
      <c r="C50" s="239"/>
    </row>
    <row r="51" spans="1:3" ht="15.6">
      <c r="A51" s="47"/>
      <c r="B51" s="56" t="s">
        <v>1598</v>
      </c>
      <c r="C51" s="56" t="s">
        <v>60</v>
      </c>
    </row>
    <row r="52" spans="1:3" ht="15.6">
      <c r="A52" s="64">
        <v>2</v>
      </c>
      <c r="B52" s="53" t="s">
        <v>1599</v>
      </c>
      <c r="C52" s="47"/>
    </row>
    <row r="53" spans="1:3" ht="15.6">
      <c r="A53" s="64">
        <v>3</v>
      </c>
      <c r="B53" s="53" t="s">
        <v>1600</v>
      </c>
      <c r="C53" s="47"/>
    </row>
    <row r="54" spans="1:3" ht="15.6">
      <c r="A54" s="64">
        <v>4</v>
      </c>
      <c r="B54" s="53" t="s">
        <v>1601</v>
      </c>
      <c r="C54" s="47"/>
    </row>
    <row r="55" spans="1:3" ht="15.6">
      <c r="A55" s="64">
        <v>5</v>
      </c>
      <c r="B55" s="53" t="s">
        <v>1602</v>
      </c>
      <c r="C55" s="47"/>
    </row>
    <row r="56" spans="1:3">
      <c r="A56" s="6"/>
    </row>
  </sheetData>
  <mergeCells count="4">
    <mergeCell ref="A1:B1"/>
    <mergeCell ref="A3:B3"/>
    <mergeCell ref="A40:B40"/>
    <mergeCell ref="A50:C5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00BF4-42F9-4297-90CD-99F0EE593C26}">
  <sheetPr>
    <tabColor theme="0" tint="-0.34998626667073579"/>
  </sheetPr>
  <dimension ref="A1:C70"/>
  <sheetViews>
    <sheetView topLeftCell="A67" workbookViewId="0">
      <selection activeCell="B46" sqref="B46"/>
    </sheetView>
  </sheetViews>
  <sheetFormatPr defaultColWidth="8.7109375" defaultRowHeight="14.45"/>
  <cols>
    <col min="1" max="1" width="5.28515625" customWidth="1"/>
    <col min="2" max="2" width="110.28515625" customWidth="1"/>
    <col min="3" max="3" width="61.28515625" customWidth="1"/>
    <col min="4" max="4" width="13.7109375" customWidth="1"/>
  </cols>
  <sheetData>
    <row r="1" spans="1:3" ht="18">
      <c r="A1" s="238" t="s">
        <v>1603</v>
      </c>
      <c r="B1" s="238"/>
    </row>
    <row r="2" spans="1:3" ht="15" customHeight="1">
      <c r="A2" s="61" t="s">
        <v>1554</v>
      </c>
      <c r="B2" s="54" t="s">
        <v>1555</v>
      </c>
    </row>
    <row r="3" spans="1:3" ht="20.25" customHeight="1">
      <c r="A3" s="239" t="s">
        <v>1556</v>
      </c>
      <c r="B3" s="239"/>
      <c r="C3" s="58"/>
    </row>
    <row r="4" spans="1:3" ht="28.5" customHeight="1">
      <c r="A4" s="60"/>
      <c r="B4" s="56" t="s">
        <v>1557</v>
      </c>
      <c r="C4" s="56" t="s">
        <v>60</v>
      </c>
    </row>
    <row r="5" spans="1:3" ht="15.6">
      <c r="A5" s="45">
        <v>1</v>
      </c>
      <c r="B5" s="50" t="s">
        <v>1604</v>
      </c>
      <c r="C5" s="7"/>
    </row>
    <row r="6" spans="1:3" ht="15.6">
      <c r="A6" s="45">
        <v>2</v>
      </c>
      <c r="B6" s="51" t="s">
        <v>1559</v>
      </c>
      <c r="C6" s="7"/>
    </row>
    <row r="7" spans="1:3" ht="15.6">
      <c r="A7" s="45">
        <v>3</v>
      </c>
      <c r="B7" s="51" t="s">
        <v>1605</v>
      </c>
      <c r="C7" s="7"/>
    </row>
    <row r="8" spans="1:3" ht="15.6">
      <c r="A8" s="45">
        <v>4</v>
      </c>
      <c r="B8" s="51" t="s">
        <v>1606</v>
      </c>
      <c r="C8" s="7"/>
    </row>
    <row r="9" spans="1:3" ht="36" customHeight="1">
      <c r="A9" s="45">
        <v>5</v>
      </c>
      <c r="B9" s="51" t="s">
        <v>1607</v>
      </c>
      <c r="C9" s="7"/>
    </row>
    <row r="10" spans="1:3" ht="15.6">
      <c r="A10" s="45">
        <v>6</v>
      </c>
      <c r="B10" s="111" t="s">
        <v>1608</v>
      </c>
      <c r="C10" s="7"/>
    </row>
    <row r="11" spans="1:3" ht="24.75" customHeight="1">
      <c r="A11" s="41"/>
      <c r="B11" s="55" t="s">
        <v>1564</v>
      </c>
      <c r="C11" s="54" t="s">
        <v>60</v>
      </c>
    </row>
    <row r="12" spans="1:3" ht="15.6">
      <c r="A12" s="42">
        <v>1</v>
      </c>
      <c r="B12" s="53" t="s">
        <v>1609</v>
      </c>
      <c r="C12" s="7"/>
    </row>
    <row r="13" spans="1:3" ht="15.6">
      <c r="A13" s="42">
        <v>2</v>
      </c>
      <c r="B13" s="53" t="s">
        <v>1567</v>
      </c>
      <c r="C13" s="7"/>
    </row>
    <row r="14" spans="1:3" ht="15.6">
      <c r="A14" s="42">
        <v>3</v>
      </c>
      <c r="B14" s="53" t="s">
        <v>1568</v>
      </c>
      <c r="C14" s="7"/>
    </row>
    <row r="15" spans="1:3" ht="15.6">
      <c r="A15" s="42">
        <v>4</v>
      </c>
      <c r="B15" s="53" t="s">
        <v>1610</v>
      </c>
      <c r="C15" s="7"/>
    </row>
    <row r="16" spans="1:3" ht="15.6">
      <c r="A16" s="42">
        <v>5</v>
      </c>
      <c r="B16" s="53" t="s">
        <v>1570</v>
      </c>
      <c r="C16" s="7"/>
    </row>
    <row r="17" spans="1:3" ht="15.6">
      <c r="A17" s="42">
        <v>6</v>
      </c>
      <c r="B17" s="53" t="s">
        <v>1611</v>
      </c>
      <c r="C17" s="7"/>
    </row>
    <row r="18" spans="1:3" ht="15.6">
      <c r="A18" s="42">
        <v>7</v>
      </c>
      <c r="B18" s="53" t="s">
        <v>1612</v>
      </c>
      <c r="C18" s="7"/>
    </row>
    <row r="19" spans="1:3" ht="15.6">
      <c r="A19" s="42">
        <v>8</v>
      </c>
      <c r="B19" s="53" t="s">
        <v>1613</v>
      </c>
      <c r="C19" s="7"/>
    </row>
    <row r="20" spans="1:3" ht="15.6">
      <c r="A20" s="42">
        <v>9</v>
      </c>
      <c r="B20" s="112" t="s">
        <v>1614</v>
      </c>
      <c r="C20" s="7"/>
    </row>
    <row r="21" spans="1:3" ht="23.25" customHeight="1">
      <c r="A21" s="41"/>
      <c r="B21" s="55" t="s">
        <v>1572</v>
      </c>
      <c r="C21" s="54" t="s">
        <v>60</v>
      </c>
    </row>
    <row r="22" spans="1:3" ht="15.6">
      <c r="A22" s="45">
        <v>1</v>
      </c>
      <c r="B22" s="46" t="s">
        <v>1615</v>
      </c>
      <c r="C22" s="22"/>
    </row>
    <row r="23" spans="1:3" ht="15.6">
      <c r="A23" s="45">
        <v>2</v>
      </c>
      <c r="B23" s="46" t="s">
        <v>1616</v>
      </c>
      <c r="C23" s="22"/>
    </row>
    <row r="24" spans="1:3" ht="15.6">
      <c r="A24" s="45">
        <v>3</v>
      </c>
      <c r="B24" s="46" t="s">
        <v>1617</v>
      </c>
      <c r="C24" s="22"/>
    </row>
    <row r="25" spans="1:3" ht="15.6">
      <c r="A25" s="45">
        <v>4</v>
      </c>
      <c r="B25" s="46" t="s">
        <v>1618</v>
      </c>
      <c r="C25" s="22"/>
    </row>
    <row r="26" spans="1:3" ht="15.6">
      <c r="A26" s="45">
        <v>5</v>
      </c>
      <c r="B26" s="46" t="s">
        <v>1619</v>
      </c>
      <c r="C26" s="22"/>
    </row>
    <row r="27" spans="1:3" ht="15.6">
      <c r="A27" s="45">
        <v>6</v>
      </c>
      <c r="B27" s="46" t="s">
        <v>1620</v>
      </c>
      <c r="C27" s="22"/>
    </row>
    <row r="28" spans="1:3" ht="15.6">
      <c r="A28" s="45">
        <v>7</v>
      </c>
      <c r="B28" s="46" t="s">
        <v>1621</v>
      </c>
      <c r="C28" s="22"/>
    </row>
    <row r="29" spans="1:3" ht="15.6">
      <c r="A29" s="45">
        <v>8</v>
      </c>
      <c r="B29" s="46" t="s">
        <v>1622</v>
      </c>
      <c r="C29" s="22"/>
    </row>
    <row r="30" spans="1:3" ht="15.6">
      <c r="A30" s="45">
        <v>9</v>
      </c>
      <c r="B30" s="46" t="s">
        <v>1623</v>
      </c>
      <c r="C30" s="7"/>
    </row>
    <row r="31" spans="1:3" ht="22.5" customHeight="1">
      <c r="A31" s="47"/>
      <c r="B31" s="62" t="s">
        <v>1580</v>
      </c>
      <c r="C31" s="56" t="s">
        <v>60</v>
      </c>
    </row>
    <row r="32" spans="1:3" ht="15.6">
      <c r="A32" s="59">
        <v>1</v>
      </c>
      <c r="B32" s="57" t="s">
        <v>1624</v>
      </c>
      <c r="C32" s="48"/>
    </row>
    <row r="33" spans="1:3" ht="15.6">
      <c r="A33" s="45">
        <v>2</v>
      </c>
      <c r="B33" s="44" t="s">
        <v>1589</v>
      </c>
      <c r="C33" s="47"/>
    </row>
    <row r="34" spans="1:3" ht="15.6">
      <c r="A34" s="45">
        <v>3</v>
      </c>
      <c r="B34" s="44" t="s">
        <v>1625</v>
      </c>
      <c r="C34" s="47"/>
    </row>
    <row r="35" spans="1:3" ht="15.6">
      <c r="A35" s="45">
        <v>4</v>
      </c>
      <c r="B35" s="57" t="s">
        <v>1626</v>
      </c>
      <c r="C35" s="47"/>
    </row>
    <row r="36" spans="1:3" ht="15.6">
      <c r="A36" s="45">
        <v>5</v>
      </c>
      <c r="B36" s="57" t="s">
        <v>1627</v>
      </c>
      <c r="C36" s="47"/>
    </row>
    <row r="37" spans="1:3" ht="15.6">
      <c r="A37" s="45">
        <v>6</v>
      </c>
      <c r="B37" s="44" t="s">
        <v>1585</v>
      </c>
      <c r="C37" s="47"/>
    </row>
    <row r="38" spans="1:3" ht="15.6">
      <c r="A38" s="45">
        <v>7</v>
      </c>
      <c r="B38" s="44" t="s">
        <v>12</v>
      </c>
      <c r="C38" s="47"/>
    </row>
    <row r="39" spans="1:3" ht="15.6">
      <c r="A39" s="45">
        <v>8</v>
      </c>
      <c r="B39" s="44" t="s">
        <v>1628</v>
      </c>
      <c r="C39" s="47"/>
    </row>
    <row r="40" spans="1:3" ht="15.6">
      <c r="A40" s="45">
        <v>9</v>
      </c>
      <c r="B40" s="44" t="s">
        <v>1629</v>
      </c>
      <c r="C40" s="47"/>
    </row>
    <row r="41" spans="1:3">
      <c r="A41" s="43"/>
      <c r="B41" s="36"/>
    </row>
    <row r="42" spans="1:3" ht="30.75" customHeight="1">
      <c r="A42" s="87" t="s">
        <v>1591</v>
      </c>
      <c r="B42" s="86"/>
      <c r="C42" s="56" t="s">
        <v>60</v>
      </c>
    </row>
    <row r="43" spans="1:3" ht="15.6">
      <c r="A43" s="64">
        <v>1</v>
      </c>
      <c r="B43" s="53" t="s">
        <v>15</v>
      </c>
      <c r="C43" s="48"/>
    </row>
    <row r="44" spans="1:3" ht="15.6">
      <c r="A44" s="64">
        <v>2</v>
      </c>
      <c r="B44" s="53" t="s">
        <v>1592</v>
      </c>
      <c r="C44" s="47"/>
    </row>
    <row r="45" spans="1:3" ht="15.6">
      <c r="A45" s="64">
        <v>3</v>
      </c>
      <c r="B45" s="53" t="s">
        <v>1593</v>
      </c>
      <c r="C45" s="47"/>
    </row>
    <row r="46" spans="1:3" ht="15.6">
      <c r="A46" s="64">
        <v>4</v>
      </c>
      <c r="B46" s="53" t="s">
        <v>1594</v>
      </c>
      <c r="C46" s="47"/>
    </row>
    <row r="47" spans="1:3" ht="15.6">
      <c r="A47" s="64">
        <v>5</v>
      </c>
      <c r="B47" s="53" t="s">
        <v>12</v>
      </c>
      <c r="C47" s="47"/>
    </row>
    <row r="48" spans="1:3" ht="15.6">
      <c r="A48" s="64">
        <v>6</v>
      </c>
      <c r="B48" s="53" t="s">
        <v>9</v>
      </c>
      <c r="C48" s="47"/>
    </row>
    <row r="49" spans="1:3" ht="15.6">
      <c r="A49" s="64">
        <v>7</v>
      </c>
      <c r="B49" s="53" t="s">
        <v>1595</v>
      </c>
      <c r="C49" s="47"/>
    </row>
    <row r="50" spans="1:3" ht="15.6">
      <c r="A50" s="64">
        <v>8</v>
      </c>
      <c r="B50" s="53" t="s">
        <v>1630</v>
      </c>
      <c r="C50" s="47"/>
    </row>
    <row r="51" spans="1:3" ht="15.6">
      <c r="A51" s="64">
        <v>9</v>
      </c>
      <c r="B51" s="53" t="s">
        <v>1631</v>
      </c>
      <c r="C51" s="47"/>
    </row>
    <row r="52" spans="1:3" ht="15.6">
      <c r="A52" s="81"/>
      <c r="B52" s="63"/>
    </row>
    <row r="53" spans="1:3" ht="24" customHeight="1">
      <c r="A53" s="239" t="s">
        <v>1597</v>
      </c>
      <c r="B53" s="239"/>
      <c r="C53" s="239"/>
    </row>
    <row r="54" spans="1:3" ht="21.75" customHeight="1">
      <c r="B54" s="79" t="s">
        <v>1598</v>
      </c>
      <c r="C54" s="76" t="s">
        <v>60</v>
      </c>
    </row>
    <row r="55" spans="1:3" ht="31.15">
      <c r="A55" s="71">
        <v>1</v>
      </c>
      <c r="B55" s="46" t="s">
        <v>1632</v>
      </c>
      <c r="C55" s="69"/>
    </row>
    <row r="56" spans="1:3" ht="15.6">
      <c r="A56" s="71">
        <v>2</v>
      </c>
      <c r="B56" s="46" t="s">
        <v>1633</v>
      </c>
      <c r="C56" s="69"/>
    </row>
    <row r="57" spans="1:3" ht="15.6">
      <c r="A57" s="71">
        <v>3</v>
      </c>
      <c r="B57" s="46" t="s">
        <v>1634</v>
      </c>
      <c r="C57" s="69"/>
    </row>
    <row r="58" spans="1:3" ht="15.6">
      <c r="A58" s="71">
        <v>4</v>
      </c>
      <c r="B58" s="46" t="s">
        <v>1635</v>
      </c>
      <c r="C58" s="69"/>
    </row>
    <row r="59" spans="1:3" ht="15.6">
      <c r="A59" s="71">
        <v>5</v>
      </c>
      <c r="B59" s="46" t="s">
        <v>1636</v>
      </c>
      <c r="C59" s="69"/>
    </row>
    <row r="60" spans="1:3">
      <c r="A60" s="6"/>
    </row>
    <row r="61" spans="1:3" ht="24" customHeight="1">
      <c r="A61" s="240" t="s">
        <v>1637</v>
      </c>
      <c r="B61" s="240"/>
      <c r="C61" s="56" t="s">
        <v>60</v>
      </c>
    </row>
    <row r="62" spans="1:3" ht="15.6">
      <c r="A62" s="59">
        <v>1</v>
      </c>
      <c r="B62" s="57" t="s">
        <v>1624</v>
      </c>
      <c r="C62" s="48"/>
    </row>
    <row r="63" spans="1:3" ht="15.6">
      <c r="A63" s="45">
        <v>2</v>
      </c>
      <c r="B63" s="44" t="s">
        <v>1589</v>
      </c>
      <c r="C63" s="47"/>
    </row>
    <row r="64" spans="1:3" ht="15.6">
      <c r="A64" s="45">
        <v>3</v>
      </c>
      <c r="B64" s="44" t="s">
        <v>1625</v>
      </c>
      <c r="C64" s="47"/>
    </row>
    <row r="65" spans="1:3" ht="15.6">
      <c r="A65" s="45">
        <v>4</v>
      </c>
      <c r="B65" s="57" t="s">
        <v>1638</v>
      </c>
      <c r="C65" s="47"/>
    </row>
    <row r="66" spans="1:3" ht="15.6">
      <c r="A66" s="45">
        <v>5</v>
      </c>
      <c r="B66" s="57" t="s">
        <v>1627</v>
      </c>
      <c r="C66" s="47"/>
    </row>
    <row r="67" spans="1:3" ht="15.6">
      <c r="A67" s="45">
        <v>6</v>
      </c>
      <c r="B67" s="44" t="s">
        <v>1585</v>
      </c>
      <c r="C67" s="47"/>
    </row>
    <row r="68" spans="1:3" ht="15.6">
      <c r="A68" s="45">
        <v>7</v>
      </c>
      <c r="B68" s="57" t="s">
        <v>28</v>
      </c>
      <c r="C68" s="47"/>
    </row>
    <row r="69" spans="1:3" ht="15.6">
      <c r="A69" s="45">
        <v>8</v>
      </c>
      <c r="B69" s="44" t="s">
        <v>1639</v>
      </c>
      <c r="C69" s="47"/>
    </row>
    <row r="70" spans="1:3" ht="15.6">
      <c r="A70" s="45">
        <v>9</v>
      </c>
      <c r="B70" s="44" t="s">
        <v>1640</v>
      </c>
      <c r="C70" s="47"/>
    </row>
  </sheetData>
  <mergeCells count="4">
    <mergeCell ref="A61:B61"/>
    <mergeCell ref="A1:B1"/>
    <mergeCell ref="A3:B3"/>
    <mergeCell ref="A53:C5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31FB4-3CBB-4D7C-9690-7768345B5D3D}">
  <sheetPr>
    <tabColor theme="0" tint="-0.34998626667073579"/>
  </sheetPr>
  <dimension ref="A1:C46"/>
  <sheetViews>
    <sheetView topLeftCell="A34" workbookViewId="0">
      <selection activeCell="B15" sqref="B15"/>
    </sheetView>
  </sheetViews>
  <sheetFormatPr defaultColWidth="8.85546875" defaultRowHeight="14.45"/>
  <cols>
    <col min="1" max="1" width="7.85546875" customWidth="1"/>
    <col min="2" max="2" width="106.7109375" customWidth="1"/>
    <col min="3" max="3" width="39.140625" style="93" customWidth="1"/>
  </cols>
  <sheetData>
    <row r="1" spans="1:3" ht="23.25" customHeight="1">
      <c r="A1" s="242" t="s">
        <v>1641</v>
      </c>
      <c r="B1" s="242"/>
      <c r="C1" s="80"/>
    </row>
    <row r="2" spans="1:3" ht="15.6">
      <c r="A2" s="74" t="s">
        <v>1554</v>
      </c>
      <c r="B2" s="49" t="s">
        <v>1555</v>
      </c>
      <c r="C2" s="80"/>
    </row>
    <row r="3" spans="1:3" ht="17.45">
      <c r="A3" s="241" t="s">
        <v>1556</v>
      </c>
      <c r="B3" s="241"/>
      <c r="C3" s="92" t="s">
        <v>60</v>
      </c>
    </row>
    <row r="4" spans="1:3">
      <c r="A4" s="75">
        <v>1</v>
      </c>
      <c r="B4" s="71" t="s">
        <v>1642</v>
      </c>
      <c r="C4" s="3"/>
    </row>
    <row r="5" spans="1:3">
      <c r="A5" s="75">
        <v>2</v>
      </c>
      <c r="B5" s="71" t="s">
        <v>1643</v>
      </c>
      <c r="C5" s="80"/>
    </row>
    <row r="6" spans="1:3">
      <c r="A6" s="75">
        <v>3</v>
      </c>
      <c r="B6" s="71" t="s">
        <v>1644</v>
      </c>
      <c r="C6" s="80"/>
    </row>
    <row r="7" spans="1:3">
      <c r="A7" s="75">
        <v>4</v>
      </c>
      <c r="B7" s="71" t="s">
        <v>1645</v>
      </c>
      <c r="C7" s="80"/>
    </row>
    <row r="8" spans="1:3">
      <c r="A8" s="75">
        <v>5</v>
      </c>
      <c r="B8" s="71" t="s">
        <v>1646</v>
      </c>
      <c r="C8" s="80"/>
    </row>
    <row r="9" spans="1:3">
      <c r="A9" s="75">
        <v>6</v>
      </c>
      <c r="B9" s="71" t="s">
        <v>1647</v>
      </c>
      <c r="C9" s="80"/>
    </row>
    <row r="10" spans="1:3" ht="24" customHeight="1">
      <c r="A10" s="241" t="s">
        <v>1648</v>
      </c>
      <c r="B10" s="241"/>
      <c r="C10" s="92" t="s">
        <v>60</v>
      </c>
    </row>
    <row r="11" spans="1:3">
      <c r="A11" s="75">
        <v>1</v>
      </c>
      <c r="B11" s="71" t="s">
        <v>1649</v>
      </c>
      <c r="C11" s="80"/>
    </row>
    <row r="12" spans="1:3">
      <c r="A12" s="75">
        <v>2</v>
      </c>
      <c r="B12" s="71" t="s">
        <v>1650</v>
      </c>
      <c r="C12" s="80"/>
    </row>
    <row r="13" spans="1:3">
      <c r="A13" s="75">
        <v>3</v>
      </c>
      <c r="B13" s="77" t="s">
        <v>1651</v>
      </c>
      <c r="C13" s="80"/>
    </row>
    <row r="14" spans="1:3">
      <c r="A14" s="75">
        <v>4</v>
      </c>
      <c r="B14" s="77" t="s">
        <v>1652</v>
      </c>
      <c r="C14" s="80"/>
    </row>
    <row r="15" spans="1:3" ht="15">
      <c r="A15" s="75">
        <v>5</v>
      </c>
      <c r="B15" s="71" t="s">
        <v>1653</v>
      </c>
      <c r="C15" s="80"/>
    </row>
    <row r="16" spans="1:3">
      <c r="A16" s="75">
        <v>6</v>
      </c>
      <c r="B16" s="71" t="s">
        <v>1654</v>
      </c>
      <c r="C16" s="80"/>
    </row>
    <row r="17" spans="1:3">
      <c r="A17" s="75">
        <v>7</v>
      </c>
      <c r="B17" s="71" t="s">
        <v>1655</v>
      </c>
      <c r="C17" s="80"/>
    </row>
    <row r="18" spans="1:3">
      <c r="A18" s="75">
        <v>8</v>
      </c>
      <c r="B18" s="71" t="s">
        <v>1656</v>
      </c>
      <c r="C18" s="80"/>
    </row>
    <row r="19" spans="1:3">
      <c r="A19" s="75">
        <v>9</v>
      </c>
      <c r="B19" s="71" t="s">
        <v>1657</v>
      </c>
      <c r="C19" s="80"/>
    </row>
    <row r="20" spans="1:3">
      <c r="A20" s="75">
        <v>10</v>
      </c>
      <c r="B20" s="71" t="s">
        <v>1658</v>
      </c>
      <c r="C20" s="80"/>
    </row>
    <row r="21" spans="1:3">
      <c r="A21" s="75">
        <v>11</v>
      </c>
      <c r="B21" s="71" t="s">
        <v>1659</v>
      </c>
      <c r="C21" s="80"/>
    </row>
    <row r="22" spans="1:3">
      <c r="A22" s="75">
        <v>12</v>
      </c>
      <c r="B22" s="71" t="s">
        <v>1660</v>
      </c>
      <c r="C22" s="80"/>
    </row>
    <row r="23" spans="1:3">
      <c r="A23" s="75">
        <v>13</v>
      </c>
      <c r="B23" s="71" t="s">
        <v>1661</v>
      </c>
      <c r="C23" s="80"/>
    </row>
    <row r="24" spans="1:3">
      <c r="A24" s="75">
        <v>14</v>
      </c>
      <c r="B24" s="77" t="s">
        <v>1662</v>
      </c>
      <c r="C24" s="80"/>
    </row>
    <row r="25" spans="1:3">
      <c r="A25" s="75">
        <v>15</v>
      </c>
      <c r="B25" s="77" t="s">
        <v>1663</v>
      </c>
      <c r="C25" s="80"/>
    </row>
    <row r="26" spans="1:3">
      <c r="A26" s="75">
        <v>16</v>
      </c>
      <c r="B26" s="77" t="s">
        <v>1664</v>
      </c>
      <c r="C26" s="80"/>
    </row>
    <row r="27" spans="1:3">
      <c r="A27" s="75">
        <v>17</v>
      </c>
      <c r="B27" s="78" t="s">
        <v>1665</v>
      </c>
      <c r="C27" s="80"/>
    </row>
    <row r="28" spans="1:3">
      <c r="A28" s="75">
        <v>18</v>
      </c>
      <c r="B28" s="71" t="s">
        <v>1666</v>
      </c>
      <c r="C28" s="80"/>
    </row>
    <row r="29" spans="1:3">
      <c r="A29" s="75">
        <v>19</v>
      </c>
      <c r="B29" s="78" t="s">
        <v>1667</v>
      </c>
      <c r="C29" s="80"/>
    </row>
    <row r="30" spans="1:3" ht="27" customHeight="1">
      <c r="A30" s="241" t="s">
        <v>1668</v>
      </c>
      <c r="B30" s="241"/>
      <c r="C30" s="92"/>
    </row>
    <row r="31" spans="1:3" ht="21" customHeight="1">
      <c r="A31" s="88"/>
      <c r="B31" s="56" t="s">
        <v>1598</v>
      </c>
      <c r="C31" s="92" t="s">
        <v>60</v>
      </c>
    </row>
    <row r="32" spans="1:3">
      <c r="A32" s="75">
        <v>1</v>
      </c>
      <c r="B32" s="78" t="s">
        <v>1669</v>
      </c>
      <c r="C32" s="80"/>
    </row>
    <row r="33" spans="1:3">
      <c r="A33" s="75">
        <v>2</v>
      </c>
      <c r="B33" s="78" t="s">
        <v>1670</v>
      </c>
      <c r="C33" s="80"/>
    </row>
    <row r="34" spans="1:3">
      <c r="A34" s="75">
        <v>3</v>
      </c>
      <c r="B34" s="78" t="s">
        <v>1635</v>
      </c>
      <c r="C34" s="80"/>
    </row>
    <row r="35" spans="1:3">
      <c r="A35" s="75">
        <v>4</v>
      </c>
      <c r="B35" s="78" t="s">
        <v>1671</v>
      </c>
      <c r="C35" s="80"/>
    </row>
    <row r="36" spans="1:3">
      <c r="A36" s="75">
        <v>5</v>
      </c>
      <c r="B36" s="78" t="s">
        <v>1636</v>
      </c>
      <c r="C36" s="80"/>
    </row>
    <row r="37" spans="1:3" ht="26.25" customHeight="1">
      <c r="A37" s="240" t="s">
        <v>1637</v>
      </c>
      <c r="B37" s="240"/>
      <c r="C37" s="92" t="s">
        <v>60</v>
      </c>
    </row>
    <row r="38" spans="1:3">
      <c r="A38" s="80">
        <v>1</v>
      </c>
      <c r="B38" s="71" t="s">
        <v>1642</v>
      </c>
      <c r="C38" s="80"/>
    </row>
    <row r="39" spans="1:3">
      <c r="A39" s="80">
        <v>2</v>
      </c>
      <c r="B39" s="71" t="s">
        <v>1643</v>
      </c>
      <c r="C39" s="80"/>
    </row>
    <row r="40" spans="1:3">
      <c r="A40" s="80">
        <v>3</v>
      </c>
      <c r="B40" s="71" t="s">
        <v>1644</v>
      </c>
      <c r="C40" s="80"/>
    </row>
    <row r="41" spans="1:3">
      <c r="A41" s="80">
        <v>4</v>
      </c>
      <c r="B41" s="71" t="s">
        <v>1645</v>
      </c>
      <c r="C41" s="80"/>
    </row>
    <row r="42" spans="1:3">
      <c r="A42" s="80">
        <v>5</v>
      </c>
      <c r="B42" s="71" t="s">
        <v>1646</v>
      </c>
      <c r="C42" s="80"/>
    </row>
    <row r="43" spans="1:3">
      <c r="A43" s="80">
        <v>6</v>
      </c>
      <c r="B43" s="71" t="s">
        <v>1659</v>
      </c>
      <c r="C43" s="80"/>
    </row>
    <row r="44" spans="1:3">
      <c r="A44" s="80">
        <v>7</v>
      </c>
      <c r="B44" s="78" t="s">
        <v>1665</v>
      </c>
      <c r="C44" s="80"/>
    </row>
    <row r="45" spans="1:3">
      <c r="A45" s="80">
        <v>8</v>
      </c>
      <c r="B45" s="71" t="s">
        <v>1666</v>
      </c>
      <c r="C45" s="80"/>
    </row>
    <row r="46" spans="1:3">
      <c r="A46" s="80">
        <v>9</v>
      </c>
      <c r="B46" s="78" t="s">
        <v>1667</v>
      </c>
      <c r="C46" s="80"/>
    </row>
  </sheetData>
  <mergeCells count="5">
    <mergeCell ref="A37:B37"/>
    <mergeCell ref="A30:B30"/>
    <mergeCell ref="A1:B1"/>
    <mergeCell ref="A10:B10"/>
    <mergeCell ref="A3:B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48F41-3B5C-46C5-A971-29840E8D9978}">
  <sheetPr>
    <tabColor theme="0" tint="-0.34998626667073579"/>
  </sheetPr>
  <dimension ref="A1:C44"/>
  <sheetViews>
    <sheetView topLeftCell="A34" workbookViewId="0"/>
  </sheetViews>
  <sheetFormatPr defaultColWidth="8.85546875" defaultRowHeight="14.45"/>
  <cols>
    <col min="2" max="2" width="122" customWidth="1"/>
    <col min="3" max="3" width="40.7109375" customWidth="1"/>
  </cols>
  <sheetData>
    <row r="1" spans="1:3" ht="19.5" customHeight="1">
      <c r="A1" s="245" t="s">
        <v>1672</v>
      </c>
      <c r="B1" s="245"/>
    </row>
    <row r="2" spans="1:3" ht="25.5" customHeight="1">
      <c r="A2" s="61" t="s">
        <v>1554</v>
      </c>
      <c r="B2" s="54" t="s">
        <v>1555</v>
      </c>
      <c r="C2" s="47"/>
    </row>
    <row r="3" spans="1:3" ht="18" customHeight="1">
      <c r="A3" s="241" t="s">
        <v>1556</v>
      </c>
      <c r="B3" s="241"/>
      <c r="C3" s="56" t="s">
        <v>60</v>
      </c>
    </row>
    <row r="4" spans="1:3">
      <c r="A4" s="75">
        <v>1</v>
      </c>
      <c r="B4" s="71" t="s">
        <v>1673</v>
      </c>
      <c r="C4" s="47"/>
    </row>
    <row r="5" spans="1:3">
      <c r="A5" s="75">
        <v>2</v>
      </c>
      <c r="B5" s="71" t="s">
        <v>1643</v>
      </c>
      <c r="C5" s="47"/>
    </row>
    <row r="6" spans="1:3">
      <c r="A6" s="75">
        <v>3</v>
      </c>
      <c r="B6" s="71" t="s">
        <v>1627</v>
      </c>
      <c r="C6" s="47"/>
    </row>
    <row r="7" spans="1:3">
      <c r="A7" s="75">
        <v>4</v>
      </c>
      <c r="B7" s="71" t="s">
        <v>1674</v>
      </c>
      <c r="C7" s="47"/>
    </row>
    <row r="8" spans="1:3">
      <c r="A8" s="75">
        <v>5</v>
      </c>
      <c r="B8" s="71" t="s">
        <v>1675</v>
      </c>
      <c r="C8" s="47"/>
    </row>
    <row r="9" spans="1:3">
      <c r="A9" s="75">
        <v>6</v>
      </c>
      <c r="B9" s="71" t="s">
        <v>1676</v>
      </c>
      <c r="C9" s="47"/>
    </row>
    <row r="10" spans="1:3">
      <c r="A10" s="84">
        <v>7</v>
      </c>
      <c r="B10" s="82" t="s">
        <v>1677</v>
      </c>
      <c r="C10" s="83"/>
    </row>
    <row r="11" spans="1:3">
      <c r="A11" s="75">
        <v>8</v>
      </c>
      <c r="B11" s="71" t="s">
        <v>1678</v>
      </c>
      <c r="C11" s="47"/>
    </row>
    <row r="12" spans="1:3">
      <c r="A12" s="75">
        <v>9</v>
      </c>
      <c r="B12" s="71" t="s">
        <v>1679</v>
      </c>
      <c r="C12" s="47"/>
    </row>
    <row r="13" spans="1:3">
      <c r="A13" s="75">
        <v>10</v>
      </c>
      <c r="B13" s="71" t="s">
        <v>1680</v>
      </c>
      <c r="C13" s="47"/>
    </row>
    <row r="14" spans="1:3">
      <c r="A14" s="75">
        <v>11</v>
      </c>
      <c r="B14" s="71" t="s">
        <v>1681</v>
      </c>
      <c r="C14" s="47"/>
    </row>
    <row r="15" spans="1:3" ht="22.5" customHeight="1">
      <c r="A15" s="241" t="s">
        <v>1648</v>
      </c>
      <c r="B15" s="241"/>
      <c r="C15" s="56" t="s">
        <v>60</v>
      </c>
    </row>
    <row r="16" spans="1:3">
      <c r="A16" s="75">
        <v>1</v>
      </c>
      <c r="B16" s="71" t="s">
        <v>1682</v>
      </c>
      <c r="C16" s="47"/>
    </row>
    <row r="17" spans="1:3">
      <c r="A17" s="75">
        <v>2</v>
      </c>
      <c r="B17" s="71" t="s">
        <v>1650</v>
      </c>
      <c r="C17" s="47"/>
    </row>
    <row r="18" spans="1:3">
      <c r="A18" s="75">
        <v>3</v>
      </c>
      <c r="B18" s="71" t="s">
        <v>1683</v>
      </c>
      <c r="C18" s="47"/>
    </row>
    <row r="19" spans="1:3">
      <c r="A19" s="75">
        <v>4</v>
      </c>
      <c r="B19" s="71" t="s">
        <v>49</v>
      </c>
      <c r="C19" s="47"/>
    </row>
    <row r="20" spans="1:3">
      <c r="A20" s="75">
        <v>5</v>
      </c>
      <c r="B20" s="71" t="s">
        <v>1658</v>
      </c>
      <c r="C20" s="47"/>
    </row>
    <row r="21" spans="1:3">
      <c r="A21" s="75">
        <v>6</v>
      </c>
      <c r="B21" s="71" t="s">
        <v>1684</v>
      </c>
      <c r="C21" s="47"/>
    </row>
    <row r="22" spans="1:3">
      <c r="A22" s="75">
        <v>7</v>
      </c>
      <c r="B22" s="71" t="s">
        <v>1685</v>
      </c>
      <c r="C22" s="47"/>
    </row>
    <row r="23" spans="1:3">
      <c r="A23" s="75">
        <v>8</v>
      </c>
      <c r="B23" s="71" t="s">
        <v>1660</v>
      </c>
      <c r="C23" s="47"/>
    </row>
    <row r="24" spans="1:3">
      <c r="A24" s="75">
        <v>9</v>
      </c>
      <c r="B24" s="77" t="s">
        <v>1686</v>
      </c>
      <c r="C24" s="47"/>
    </row>
    <row r="25" spans="1:3">
      <c r="A25" s="75">
        <v>10</v>
      </c>
      <c r="B25" s="77" t="s">
        <v>1687</v>
      </c>
      <c r="C25" s="47"/>
    </row>
    <row r="26" spans="1:3">
      <c r="A26" s="75">
        <v>11</v>
      </c>
      <c r="B26" s="78" t="s">
        <v>1688</v>
      </c>
      <c r="C26" s="47"/>
    </row>
    <row r="27" spans="1:3">
      <c r="A27" s="75">
        <v>12</v>
      </c>
      <c r="B27" s="78" t="s">
        <v>1689</v>
      </c>
      <c r="C27" s="47"/>
    </row>
    <row r="28" spans="1:3">
      <c r="A28" s="75">
        <v>13</v>
      </c>
      <c r="B28" s="78" t="s">
        <v>1690</v>
      </c>
      <c r="C28" s="47"/>
    </row>
    <row r="29" spans="1:3" ht="22.5" customHeight="1">
      <c r="A29" s="241" t="s">
        <v>1668</v>
      </c>
      <c r="B29" s="241"/>
      <c r="C29" s="47"/>
    </row>
    <row r="30" spans="1:3" ht="15.6">
      <c r="A30" s="90"/>
      <c r="B30" s="56" t="s">
        <v>1598</v>
      </c>
      <c r="C30" s="70" t="s">
        <v>60</v>
      </c>
    </row>
    <row r="31" spans="1:3">
      <c r="A31" s="85">
        <v>1</v>
      </c>
      <c r="B31" s="77" t="s">
        <v>1669</v>
      </c>
      <c r="C31" s="47"/>
    </row>
    <row r="32" spans="1:3">
      <c r="A32" s="85">
        <v>2</v>
      </c>
      <c r="B32" s="77" t="s">
        <v>1691</v>
      </c>
      <c r="C32" s="47"/>
    </row>
    <row r="33" spans="1:3">
      <c r="A33" s="85">
        <v>3</v>
      </c>
      <c r="B33" s="77" t="s">
        <v>1635</v>
      </c>
      <c r="C33" s="47"/>
    </row>
    <row r="34" spans="1:3">
      <c r="A34" s="85">
        <v>4</v>
      </c>
      <c r="B34" s="77" t="s">
        <v>1636</v>
      </c>
      <c r="C34" s="47"/>
    </row>
    <row r="35" spans="1:3" ht="22.5" customHeight="1">
      <c r="A35" s="243" t="s">
        <v>1637</v>
      </c>
      <c r="B35" s="244"/>
      <c r="C35" s="76" t="s">
        <v>60</v>
      </c>
    </row>
    <row r="36" spans="1:3">
      <c r="A36" s="85">
        <v>1</v>
      </c>
      <c r="B36" s="71" t="s">
        <v>1673</v>
      </c>
      <c r="C36" s="47"/>
    </row>
    <row r="37" spans="1:3">
      <c r="A37" s="85">
        <v>2</v>
      </c>
      <c r="B37" s="71" t="s">
        <v>1643</v>
      </c>
      <c r="C37" s="47"/>
    </row>
    <row r="38" spans="1:3">
      <c r="A38" s="85">
        <v>3</v>
      </c>
      <c r="B38" s="71" t="s">
        <v>1627</v>
      </c>
      <c r="C38" s="47"/>
    </row>
    <row r="39" spans="1:3">
      <c r="A39" s="85">
        <v>4</v>
      </c>
      <c r="B39" s="71" t="s">
        <v>1674</v>
      </c>
      <c r="C39" s="47"/>
    </row>
    <row r="40" spans="1:3">
      <c r="A40" s="85">
        <v>5</v>
      </c>
      <c r="B40" s="71" t="s">
        <v>1675</v>
      </c>
      <c r="C40" s="47"/>
    </row>
    <row r="41" spans="1:3">
      <c r="A41" s="85">
        <v>6</v>
      </c>
      <c r="B41" s="71" t="s">
        <v>1684</v>
      </c>
      <c r="C41" s="47"/>
    </row>
    <row r="42" spans="1:3">
      <c r="A42" s="85">
        <v>7</v>
      </c>
      <c r="B42" s="78" t="s">
        <v>1688</v>
      </c>
      <c r="C42" s="47"/>
    </row>
    <row r="43" spans="1:3">
      <c r="A43" s="85">
        <v>8</v>
      </c>
      <c r="B43" s="78" t="s">
        <v>1689</v>
      </c>
      <c r="C43" s="47"/>
    </row>
    <row r="44" spans="1:3">
      <c r="A44" s="85">
        <v>9</v>
      </c>
      <c r="B44" s="78" t="s">
        <v>1690</v>
      </c>
      <c r="C44" s="47"/>
    </row>
  </sheetData>
  <mergeCells count="5">
    <mergeCell ref="A35:B35"/>
    <mergeCell ref="A29:B29"/>
    <mergeCell ref="A1:B1"/>
    <mergeCell ref="A3:B3"/>
    <mergeCell ref="A15:B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F94DA-B78F-41FF-8892-B56106B81A13}">
  <sheetPr>
    <tabColor theme="0" tint="-0.34998626667073579"/>
  </sheetPr>
  <dimension ref="A1:D31"/>
  <sheetViews>
    <sheetView topLeftCell="A19" workbookViewId="0">
      <selection activeCell="B36" sqref="B36"/>
    </sheetView>
  </sheetViews>
  <sheetFormatPr defaultColWidth="8.85546875" defaultRowHeight="14.45"/>
  <cols>
    <col min="1" max="1" width="6.7109375" customWidth="1"/>
    <col min="2" max="2" width="119.42578125" customWidth="1"/>
    <col min="3" max="3" width="37.85546875" customWidth="1"/>
    <col min="4" max="4" width="16.5703125" customWidth="1"/>
  </cols>
  <sheetData>
    <row r="1" spans="1:4" ht="21.75" customHeight="1">
      <c r="A1" s="248" t="s">
        <v>1692</v>
      </c>
      <c r="B1" s="248"/>
    </row>
    <row r="2" spans="1:4" ht="15.6">
      <c r="A2" s="72" t="s">
        <v>1554</v>
      </c>
      <c r="B2" s="73" t="s">
        <v>1555</v>
      </c>
    </row>
    <row r="3" spans="1:4" ht="17.45">
      <c r="A3" s="241" t="s">
        <v>1556</v>
      </c>
      <c r="B3" s="241"/>
      <c r="C3" s="95" t="s">
        <v>60</v>
      </c>
      <c r="D3" s="56" t="s">
        <v>1693</v>
      </c>
    </row>
    <row r="4" spans="1:4" ht="15.6">
      <c r="A4" s="75">
        <v>1</v>
      </c>
      <c r="B4" s="89" t="s">
        <v>1694</v>
      </c>
      <c r="C4" s="96"/>
      <c r="D4" s="47"/>
    </row>
    <row r="5" spans="1:4" ht="15.6">
      <c r="A5" s="75">
        <v>2</v>
      </c>
      <c r="B5" s="89" t="s">
        <v>1695</v>
      </c>
      <c r="C5" s="96"/>
      <c r="D5" s="47"/>
    </row>
    <row r="6" spans="1:4" ht="15.6">
      <c r="A6" s="75">
        <v>3</v>
      </c>
      <c r="B6" s="89" t="s">
        <v>1696</v>
      </c>
      <c r="C6" s="96"/>
      <c r="D6" s="47"/>
    </row>
    <row r="7" spans="1:4" ht="15.6">
      <c r="A7" s="75">
        <v>4</v>
      </c>
      <c r="B7" s="89" t="s">
        <v>1697</v>
      </c>
      <c r="C7" s="96"/>
      <c r="D7" s="47"/>
    </row>
    <row r="8" spans="1:4" ht="15.6">
      <c r="A8" s="75">
        <v>5</v>
      </c>
      <c r="B8" s="89" t="s">
        <v>1698</v>
      </c>
      <c r="C8" s="96"/>
      <c r="D8" s="47"/>
    </row>
    <row r="9" spans="1:4" ht="15.6">
      <c r="A9" s="75">
        <v>6</v>
      </c>
      <c r="B9" s="89" t="s">
        <v>12</v>
      </c>
      <c r="C9" s="96"/>
      <c r="D9" s="47"/>
    </row>
    <row r="10" spans="1:4" ht="15.6">
      <c r="A10" s="75">
        <v>7</v>
      </c>
      <c r="B10" s="89" t="s">
        <v>1699</v>
      </c>
      <c r="C10" s="96"/>
      <c r="D10" s="47"/>
    </row>
    <row r="11" spans="1:4" ht="15.6">
      <c r="A11" s="75">
        <v>8</v>
      </c>
      <c r="B11" s="89" t="s">
        <v>1700</v>
      </c>
      <c r="C11" s="96"/>
      <c r="D11" s="47"/>
    </row>
    <row r="12" spans="1:4" ht="15.6">
      <c r="A12" s="75">
        <v>9</v>
      </c>
      <c r="B12" s="89" t="s">
        <v>1701</v>
      </c>
      <c r="C12" s="96"/>
      <c r="D12" s="47"/>
    </row>
    <row r="13" spans="1:4" ht="15.6">
      <c r="A13" s="75">
        <v>10</v>
      </c>
      <c r="B13" s="89" t="s">
        <v>37</v>
      </c>
      <c r="C13" s="96"/>
      <c r="D13" s="47"/>
    </row>
    <row r="14" spans="1:4" ht="22.5" customHeight="1">
      <c r="A14" s="241" t="s">
        <v>1648</v>
      </c>
      <c r="B14" s="241"/>
      <c r="C14" s="95" t="s">
        <v>60</v>
      </c>
      <c r="D14" s="47"/>
    </row>
    <row r="15" spans="1:4" ht="15.6">
      <c r="A15" s="75">
        <v>1</v>
      </c>
      <c r="B15" s="89" t="s">
        <v>1702</v>
      </c>
      <c r="C15" s="96"/>
      <c r="D15" s="47"/>
    </row>
    <row r="16" spans="1:4" ht="15.6">
      <c r="A16" s="75">
        <v>2</v>
      </c>
      <c r="B16" s="89" t="s">
        <v>1703</v>
      </c>
      <c r="C16" s="96"/>
      <c r="D16" s="47"/>
    </row>
    <row r="17" spans="1:4" ht="21" customHeight="1">
      <c r="A17" s="241" t="s">
        <v>1668</v>
      </c>
      <c r="B17" s="241"/>
      <c r="C17" s="96"/>
      <c r="D17" s="47"/>
    </row>
    <row r="18" spans="1:4" ht="15.6">
      <c r="A18" s="90"/>
      <c r="B18" s="56" t="s">
        <v>1598</v>
      </c>
      <c r="C18" s="95" t="s">
        <v>60</v>
      </c>
      <c r="D18" s="47"/>
    </row>
    <row r="19" spans="1:4" ht="15.6">
      <c r="A19" s="75">
        <v>1</v>
      </c>
      <c r="B19" s="46" t="s">
        <v>1704</v>
      </c>
      <c r="C19" s="96"/>
      <c r="D19" s="47"/>
    </row>
    <row r="20" spans="1:4" ht="15.75" customHeight="1">
      <c r="A20" s="75">
        <v>2</v>
      </c>
      <c r="B20" s="46" t="s">
        <v>1669</v>
      </c>
      <c r="C20" s="96"/>
      <c r="D20" s="47"/>
    </row>
    <row r="21" spans="1:4" ht="15.6">
      <c r="A21" s="75">
        <v>3</v>
      </c>
      <c r="B21" s="46" t="s">
        <v>1705</v>
      </c>
      <c r="C21" s="96"/>
      <c r="D21" s="47"/>
    </row>
    <row r="22" spans="1:4" ht="15.6">
      <c r="A22" s="75">
        <v>4</v>
      </c>
      <c r="B22" s="46" t="s">
        <v>1636</v>
      </c>
      <c r="C22" s="96"/>
      <c r="D22" s="47"/>
    </row>
    <row r="23" spans="1:4" ht="15.6">
      <c r="A23" s="246" t="s">
        <v>1637</v>
      </c>
      <c r="B23" s="247"/>
      <c r="C23" s="97" t="s">
        <v>60</v>
      </c>
      <c r="D23" s="47"/>
    </row>
    <row r="24" spans="1:4" ht="15.6">
      <c r="A24" s="80">
        <v>1</v>
      </c>
      <c r="B24" s="89" t="s">
        <v>1694</v>
      </c>
      <c r="C24" s="96"/>
      <c r="D24" s="47"/>
    </row>
    <row r="25" spans="1:4" ht="15.6">
      <c r="A25" s="80">
        <v>2</v>
      </c>
      <c r="B25" s="89" t="s">
        <v>1695</v>
      </c>
      <c r="C25" s="96"/>
      <c r="D25" s="47"/>
    </row>
    <row r="26" spans="1:4" ht="15.6">
      <c r="A26" s="80">
        <v>3</v>
      </c>
      <c r="B26" s="89" t="s">
        <v>1696</v>
      </c>
      <c r="C26" s="96"/>
      <c r="D26" s="47"/>
    </row>
    <row r="27" spans="1:4" ht="15.6">
      <c r="A27" s="80">
        <v>4</v>
      </c>
      <c r="B27" s="89" t="s">
        <v>1697</v>
      </c>
      <c r="C27" s="96"/>
      <c r="D27" s="47"/>
    </row>
    <row r="28" spans="1:4" ht="15.6">
      <c r="A28" s="80">
        <v>5</v>
      </c>
      <c r="B28" s="89" t="s">
        <v>1698</v>
      </c>
      <c r="C28" s="96"/>
      <c r="D28" s="47"/>
    </row>
    <row r="29" spans="1:4" ht="15.6">
      <c r="A29" s="80">
        <v>6</v>
      </c>
      <c r="B29" s="89" t="s">
        <v>37</v>
      </c>
      <c r="C29" s="96"/>
      <c r="D29" s="47"/>
    </row>
    <row r="30" spans="1:4" ht="15.6">
      <c r="A30" s="80">
        <v>7</v>
      </c>
      <c r="B30" s="89" t="s">
        <v>1702</v>
      </c>
      <c r="C30" s="96"/>
      <c r="D30" s="47"/>
    </row>
    <row r="31" spans="1:4" ht="15.6">
      <c r="A31" s="80">
        <v>8</v>
      </c>
      <c r="B31" s="89" t="s">
        <v>1703</v>
      </c>
      <c r="C31" s="96"/>
      <c r="D31" s="47"/>
    </row>
  </sheetData>
  <mergeCells count="5">
    <mergeCell ref="A23:B23"/>
    <mergeCell ref="A17:B17"/>
    <mergeCell ref="A1:B1"/>
    <mergeCell ref="A3:B3"/>
    <mergeCell ref="A14:B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06fbb3-10f7-4cb3-8989-ab36f60e9071">
      <Terms xmlns="http://schemas.microsoft.com/office/infopath/2007/PartnerControls"/>
    </lcf76f155ced4ddcb4097134ff3c332f>
    <TaxCatchAll xmlns="bb4927e4-6776-46d0-941a-3728633a04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87BAAFA6491449897076C9E01F0DD8" ma:contentTypeVersion="11" ma:contentTypeDescription="Crear nuevo documento." ma:contentTypeScope="" ma:versionID="5125c49de4c37eaacd84e1e1bb6fddfa">
  <xsd:schema xmlns:xsd="http://www.w3.org/2001/XMLSchema" xmlns:xs="http://www.w3.org/2001/XMLSchema" xmlns:p="http://schemas.microsoft.com/office/2006/metadata/properties" xmlns:ns2="9406fbb3-10f7-4cb3-8989-ab36f60e9071" xmlns:ns3="bb4927e4-6776-46d0-941a-3728633a047c" targetNamespace="http://schemas.microsoft.com/office/2006/metadata/properties" ma:root="true" ma:fieldsID="2e799861b831763407b4c5cad0d78d8b" ns2:_="" ns3:_="">
    <xsd:import namespace="9406fbb3-10f7-4cb3-8989-ab36f60e9071"/>
    <xsd:import namespace="bb4927e4-6776-46d0-941a-3728633a04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6fbb3-10f7-4cb3-8989-ab36f60e9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a4a955e5-26ec-4fe8-839c-b956cabe2b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927e4-6776-46d0-941a-3728633a047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cc703cd-6471-4ac6-993c-61d89be6a512}" ma:internalName="TaxCatchAll" ma:showField="CatchAllData" ma:web="bb4927e4-6776-46d0-941a-3728633a04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65DA0-0C78-4B1F-A6BB-8CD1C447C091}"/>
</file>

<file path=customXml/itemProps2.xml><?xml version="1.0" encoding="utf-8"?>
<ds:datastoreItem xmlns:ds="http://schemas.openxmlformats.org/officeDocument/2006/customXml" ds:itemID="{4A63A155-38CA-416A-A73F-3FAF15312F2F}"/>
</file>

<file path=customXml/itemProps3.xml><?xml version="1.0" encoding="utf-8"?>
<ds:datastoreItem xmlns:ds="http://schemas.openxmlformats.org/officeDocument/2006/customXml" ds:itemID="{79C829A2-B02F-4194-AD92-B8BE8D6465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2026-01-21T13:29:02Z</dcterms:created>
  <dcterms:modified xsi:type="dcterms:W3CDTF">2026-04-28T20:30:46Z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0x0101000A87BAAFA6491449897076C9E01F0DD8</vt:lpwstr>
  </property>
  <property fmtid="{D5CDD505-2E9C-101B-9397-08002B2CF9AE}" pid="3" name="MediaServiceImageTags">
    <vt:lpwstr/>
  </property>
</Properties>
</file>